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1. Statement of Financial Performance\"/>
    </mc:Choice>
  </mc:AlternateContent>
  <xr:revisionPtr revIDLastSave="0" documentId="8_{99060471-FC40-41E6-B294-79457DBD524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CPT!$A$1:$AA$62</definedName>
    <definedName name="_xlnm.Print_Area" localSheetId="6">'DC1'!$A$1:$AA$62</definedName>
    <definedName name="_xlnm.Print_Area" localSheetId="12">'DC2'!$A$1:$AA$62</definedName>
    <definedName name="_xlnm.Print_Area" localSheetId="17">'DC3'!$A$1:$AA$62</definedName>
    <definedName name="_xlnm.Print_Area" localSheetId="25">'DC4'!$A$1:$AA$62</definedName>
    <definedName name="_xlnm.Print_Area" localSheetId="29">'DC5'!$A$1:$AA$62</definedName>
    <definedName name="_xlnm.Print_Area" localSheetId="30">Summary!$A$1:$AA$62</definedName>
    <definedName name="_xlnm.Print_Area" localSheetId="1">'WC011'!$A$1:$AA$62</definedName>
    <definedName name="_xlnm.Print_Area" localSheetId="2">'WC012'!$A$1:$AA$62</definedName>
    <definedName name="_xlnm.Print_Area" localSheetId="3">'WC013'!$A$1:$AA$62</definedName>
    <definedName name="_xlnm.Print_Area" localSheetId="4">'WC014'!$A$1:$AA$62</definedName>
    <definedName name="_xlnm.Print_Area" localSheetId="5">'WC015'!$A$1:$AA$62</definedName>
    <definedName name="_xlnm.Print_Area" localSheetId="7">'WC022'!$A$1:$AA$62</definedName>
    <definedName name="_xlnm.Print_Area" localSheetId="8">'WC023'!$A$1:$AA$62</definedName>
    <definedName name="_xlnm.Print_Area" localSheetId="9">'WC024'!$A$1:$AA$62</definedName>
    <definedName name="_xlnm.Print_Area" localSheetId="10">'WC025'!$A$1:$AA$62</definedName>
    <definedName name="_xlnm.Print_Area" localSheetId="11">'WC026'!$A$1:$AA$62</definedName>
    <definedName name="_xlnm.Print_Area" localSheetId="13">'WC031'!$A$1:$AA$62</definedName>
    <definedName name="_xlnm.Print_Area" localSheetId="14">'WC032'!$A$1:$AA$62</definedName>
    <definedName name="_xlnm.Print_Area" localSheetId="15">'WC033'!$A$1:$AA$62</definedName>
    <definedName name="_xlnm.Print_Area" localSheetId="16">'WC034'!$A$1:$AA$62</definedName>
    <definedName name="_xlnm.Print_Area" localSheetId="18">'WC041'!$A$1:$AA$62</definedName>
    <definedName name="_xlnm.Print_Area" localSheetId="19">'WC042'!$A$1:$AA$62</definedName>
    <definedName name="_xlnm.Print_Area" localSheetId="20">'WC043'!$A$1:$AA$62</definedName>
    <definedName name="_xlnm.Print_Area" localSheetId="21">'WC044'!$A$1:$AA$62</definedName>
    <definedName name="_xlnm.Print_Area" localSheetId="22">'WC045'!$A$1:$AA$62</definedName>
    <definedName name="_xlnm.Print_Area" localSheetId="23">'WC047'!$A$1:$AA$62</definedName>
    <definedName name="_xlnm.Print_Area" localSheetId="24">'WC048'!$A$1:$AA$62</definedName>
    <definedName name="_xlnm.Print_Area" localSheetId="26">'WC051'!$A$1:$AA$62</definedName>
    <definedName name="_xlnm.Print_Area" localSheetId="27">'WC052'!$A$1:$AA$62</definedName>
    <definedName name="_xlnm.Print_Area" localSheetId="28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1" i="2" l="1"/>
  <c r="I54" i="2" s="1"/>
  <c r="I56" i="2" s="1"/>
  <c r="I59" i="2" s="1"/>
  <c r="I62" i="2" s="1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Y51" i="2" s="1"/>
  <c r="Y54" i="2" s="1"/>
  <c r="Y56" i="2" s="1"/>
  <c r="Y59" i="2" s="1"/>
  <c r="Y62" i="2" s="1"/>
  <c r="X35" i="2"/>
  <c r="X51" i="2" s="1"/>
  <c r="X54" i="2" s="1"/>
  <c r="W35" i="2"/>
  <c r="V35" i="2"/>
  <c r="U35" i="2"/>
  <c r="U51" i="2" s="1"/>
  <c r="U54" i="2" s="1"/>
  <c r="U56" i="2" s="1"/>
  <c r="U59" i="2" s="1"/>
  <c r="U62" i="2" s="1"/>
  <c r="T35" i="2"/>
  <c r="S35" i="2"/>
  <c r="R35" i="2"/>
  <c r="Q35" i="2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M35" i="2"/>
  <c r="L35" i="2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E35" i="2"/>
  <c r="D35" i="2"/>
  <c r="C35" i="2"/>
  <c r="C51" i="2" s="1"/>
  <c r="C54" i="2" s="1"/>
  <c r="C56" i="2" s="1"/>
  <c r="C59" i="2" s="1"/>
  <c r="C62" i="2" s="1"/>
  <c r="O54" i="3"/>
  <c r="O56" i="3" s="1"/>
  <c r="O59" i="3" s="1"/>
  <c r="O62" i="3" s="1"/>
  <c r="O51" i="3"/>
  <c r="G51" i="3"/>
  <c r="G54" i="3" s="1"/>
  <c r="G56" i="3" s="1"/>
  <c r="G59" i="3" s="1"/>
  <c r="G62" i="3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Y51" i="3" s="1"/>
  <c r="Y54" i="3" s="1"/>
  <c r="Y56" i="3" s="1"/>
  <c r="Y59" i="3" s="1"/>
  <c r="Y62" i="3" s="1"/>
  <c r="X35" i="3"/>
  <c r="X51" i="3" s="1"/>
  <c r="X54" i="3" s="1"/>
  <c r="W35" i="3"/>
  <c r="W51" i="3" s="1"/>
  <c r="W54" i="3" s="1"/>
  <c r="W56" i="3" s="1"/>
  <c r="W59" i="3" s="1"/>
  <c r="W62" i="3" s="1"/>
  <c r="V35" i="3"/>
  <c r="V51" i="3" s="1"/>
  <c r="V54" i="3" s="1"/>
  <c r="V56" i="3" s="1"/>
  <c r="V59" i="3" s="1"/>
  <c r="V62" i="3" s="1"/>
  <c r="U35" i="3"/>
  <c r="T35" i="3"/>
  <c r="S35" i="3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P51" i="3" s="1"/>
  <c r="P54" i="3" s="1"/>
  <c r="P56" i="3" s="1"/>
  <c r="P59" i="3" s="1"/>
  <c r="P62" i="3" s="1"/>
  <c r="O35" i="3"/>
  <c r="N35" i="3"/>
  <c r="M35" i="3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H51" i="3" s="1"/>
  <c r="H54" i="3" s="1"/>
  <c r="H56" i="3" s="1"/>
  <c r="H59" i="3" s="1"/>
  <c r="H62" i="3" s="1"/>
  <c r="G35" i="3"/>
  <c r="F35" i="3"/>
  <c r="E35" i="3"/>
  <c r="D35" i="3"/>
  <c r="D51" i="3" s="1"/>
  <c r="D54" i="3" s="1"/>
  <c r="D56" i="3" s="1"/>
  <c r="D59" i="3" s="1"/>
  <c r="D62" i="3" s="1"/>
  <c r="C35" i="3"/>
  <c r="V51" i="4"/>
  <c r="V54" i="4" s="1"/>
  <c r="V56" i="4" s="1"/>
  <c r="V59" i="4" s="1"/>
  <c r="V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X35" i="4"/>
  <c r="X51" i="4" s="1"/>
  <c r="W35" i="4"/>
  <c r="W51" i="4" s="1"/>
  <c r="W54" i="4" s="1"/>
  <c r="W56" i="4" s="1"/>
  <c r="W59" i="4" s="1"/>
  <c r="W62" i="4" s="1"/>
  <c r="V35" i="4"/>
  <c r="U35" i="4"/>
  <c r="T35" i="4"/>
  <c r="S35" i="4"/>
  <c r="S51" i="4" s="1"/>
  <c r="S54" i="4" s="1"/>
  <c r="S56" i="4" s="1"/>
  <c r="S59" i="4" s="1"/>
  <c r="S62" i="4" s="1"/>
  <c r="R35" i="4"/>
  <c r="Q35" i="4"/>
  <c r="P35" i="4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K35" i="4"/>
  <c r="J35" i="4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C35" i="4"/>
  <c r="H51" i="5"/>
  <c r="H54" i="5" s="1"/>
  <c r="H56" i="5" s="1"/>
  <c r="H59" i="5" s="1"/>
  <c r="H62" i="5" s="1"/>
  <c r="AA50" i="5"/>
  <c r="Y50" i="5"/>
  <c r="X50" i="5"/>
  <c r="W50" i="5"/>
  <c r="V50" i="5"/>
  <c r="V51" i="5" s="1"/>
  <c r="V54" i="5" s="1"/>
  <c r="V56" i="5" s="1"/>
  <c r="V59" i="5" s="1"/>
  <c r="V62" i="5" s="1"/>
  <c r="U50" i="5"/>
  <c r="T50" i="5"/>
  <c r="S50" i="5"/>
  <c r="R50" i="5"/>
  <c r="Q50" i="5"/>
  <c r="P50" i="5"/>
  <c r="O50" i="5"/>
  <c r="N50" i="5"/>
  <c r="M50" i="5"/>
  <c r="M51" i="5" s="1"/>
  <c r="M54" i="5" s="1"/>
  <c r="M56" i="5" s="1"/>
  <c r="M59" i="5" s="1"/>
  <c r="M62" i="5" s="1"/>
  <c r="L50" i="5"/>
  <c r="K50" i="5"/>
  <c r="J50" i="5"/>
  <c r="I50" i="5"/>
  <c r="H50" i="5"/>
  <c r="G50" i="5"/>
  <c r="F50" i="5"/>
  <c r="E50" i="5"/>
  <c r="E51" i="5" s="1"/>
  <c r="E54" i="5" s="1"/>
  <c r="E56" i="5" s="1"/>
  <c r="E59" i="5" s="1"/>
  <c r="E62" i="5" s="1"/>
  <c r="D50" i="5"/>
  <c r="C50" i="5"/>
  <c r="AA35" i="5"/>
  <c r="Y35" i="5"/>
  <c r="X35" i="5"/>
  <c r="X51" i="5" s="1"/>
  <c r="W35" i="5"/>
  <c r="V35" i="5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R35" i="5"/>
  <c r="Q35" i="5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M35" i="5"/>
  <c r="L35" i="5"/>
  <c r="K35" i="5"/>
  <c r="J35" i="5"/>
  <c r="J51" i="5" s="1"/>
  <c r="J54" i="5" s="1"/>
  <c r="J56" i="5" s="1"/>
  <c r="J59" i="5" s="1"/>
  <c r="J62" i="5" s="1"/>
  <c r="I35" i="5"/>
  <c r="H35" i="5"/>
  <c r="G35" i="5"/>
  <c r="G51" i="5" s="1"/>
  <c r="G54" i="5" s="1"/>
  <c r="G56" i="5" s="1"/>
  <c r="G59" i="5" s="1"/>
  <c r="G62" i="5" s="1"/>
  <c r="F35" i="5"/>
  <c r="E35" i="5"/>
  <c r="D35" i="5"/>
  <c r="C35" i="5"/>
  <c r="AA56" i="6"/>
  <c r="AA59" i="6" s="1"/>
  <c r="AA62" i="6" s="1"/>
  <c r="X54" i="6"/>
  <c r="X56" i="6" s="1"/>
  <c r="AA51" i="6"/>
  <c r="AA54" i="6" s="1"/>
  <c r="AA50" i="6"/>
  <c r="Y50" i="6"/>
  <c r="X50" i="6"/>
  <c r="W50" i="6"/>
  <c r="V50" i="6"/>
  <c r="U50" i="6"/>
  <c r="T50" i="6"/>
  <c r="T51" i="6" s="1"/>
  <c r="T54" i="6" s="1"/>
  <c r="T56" i="6" s="1"/>
  <c r="T59" i="6" s="1"/>
  <c r="T62" i="6" s="1"/>
  <c r="S50" i="6"/>
  <c r="R50" i="6"/>
  <c r="Q50" i="6"/>
  <c r="Q51" i="6" s="1"/>
  <c r="Q54" i="6" s="1"/>
  <c r="Q56" i="6" s="1"/>
  <c r="Q59" i="6" s="1"/>
  <c r="Q62" i="6" s="1"/>
  <c r="P50" i="6"/>
  <c r="O50" i="6"/>
  <c r="N50" i="6"/>
  <c r="M50" i="6"/>
  <c r="L50" i="6"/>
  <c r="L51" i="6" s="1"/>
  <c r="L54" i="6" s="1"/>
  <c r="L56" i="6" s="1"/>
  <c r="L59" i="6" s="1"/>
  <c r="L62" i="6" s="1"/>
  <c r="K50" i="6"/>
  <c r="J50" i="6"/>
  <c r="I50" i="6"/>
  <c r="H50" i="6"/>
  <c r="G50" i="6"/>
  <c r="F50" i="6"/>
  <c r="E50" i="6"/>
  <c r="D50" i="6"/>
  <c r="C50" i="6"/>
  <c r="AA35" i="6"/>
  <c r="Y35" i="6"/>
  <c r="Y51" i="6" s="1"/>
  <c r="Y54" i="6" s="1"/>
  <c r="Y56" i="6" s="1"/>
  <c r="Y59" i="6" s="1"/>
  <c r="Y62" i="6" s="1"/>
  <c r="X35" i="6"/>
  <c r="X51" i="6" s="1"/>
  <c r="W35" i="6"/>
  <c r="W51" i="6" s="1"/>
  <c r="W54" i="6" s="1"/>
  <c r="W56" i="6" s="1"/>
  <c r="W59" i="6" s="1"/>
  <c r="W62" i="6" s="1"/>
  <c r="V35" i="6"/>
  <c r="U35" i="6"/>
  <c r="T35" i="6"/>
  <c r="S35" i="6"/>
  <c r="S51" i="6" s="1"/>
  <c r="S54" i="6" s="1"/>
  <c r="S56" i="6" s="1"/>
  <c r="S59" i="6" s="1"/>
  <c r="S62" i="6" s="1"/>
  <c r="R35" i="6"/>
  <c r="Q35" i="6"/>
  <c r="P35" i="6"/>
  <c r="O35" i="6"/>
  <c r="O51" i="6" s="1"/>
  <c r="O54" i="6" s="1"/>
  <c r="O56" i="6" s="1"/>
  <c r="O59" i="6" s="1"/>
  <c r="O62" i="6" s="1"/>
  <c r="N35" i="6"/>
  <c r="M35" i="6"/>
  <c r="L35" i="6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G35" i="6"/>
  <c r="F35" i="6"/>
  <c r="E35" i="6"/>
  <c r="E51" i="6" s="1"/>
  <c r="E54" i="6" s="1"/>
  <c r="E56" i="6" s="1"/>
  <c r="E59" i="6" s="1"/>
  <c r="E62" i="6" s="1"/>
  <c r="D35" i="6"/>
  <c r="C35" i="6"/>
  <c r="C51" i="6" s="1"/>
  <c r="C54" i="6" s="1"/>
  <c r="C56" i="6" s="1"/>
  <c r="C59" i="6" s="1"/>
  <c r="C62" i="6" s="1"/>
  <c r="S54" i="7"/>
  <c r="S56" i="7" s="1"/>
  <c r="S59" i="7" s="1"/>
  <c r="S62" i="7" s="1"/>
  <c r="AA50" i="7"/>
  <c r="Y50" i="7"/>
  <c r="X50" i="7"/>
  <c r="W50" i="7"/>
  <c r="V50" i="7"/>
  <c r="U50" i="7"/>
  <c r="U51" i="7" s="1"/>
  <c r="U54" i="7" s="1"/>
  <c r="U56" i="7" s="1"/>
  <c r="U59" i="7" s="1"/>
  <c r="U62" i="7" s="1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Y51" i="7" s="1"/>
  <c r="Y54" i="7" s="1"/>
  <c r="Y56" i="7" s="1"/>
  <c r="Y59" i="7" s="1"/>
  <c r="Y62" i="7" s="1"/>
  <c r="X35" i="7"/>
  <c r="Z35" i="7" s="1"/>
  <c r="W35" i="7"/>
  <c r="W51" i="7" s="1"/>
  <c r="W54" i="7" s="1"/>
  <c r="W56" i="7" s="1"/>
  <c r="W59" i="7" s="1"/>
  <c r="W62" i="7" s="1"/>
  <c r="V35" i="7"/>
  <c r="U35" i="7"/>
  <c r="T35" i="7"/>
  <c r="T51" i="7" s="1"/>
  <c r="T54" i="7" s="1"/>
  <c r="T56" i="7" s="1"/>
  <c r="T59" i="7" s="1"/>
  <c r="T62" i="7" s="1"/>
  <c r="S35" i="7"/>
  <c r="S51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O35" i="7"/>
  <c r="N35" i="7"/>
  <c r="N51" i="7" s="1"/>
  <c r="N54" i="7" s="1"/>
  <c r="N56" i="7" s="1"/>
  <c r="N59" i="7" s="1"/>
  <c r="N62" i="7" s="1"/>
  <c r="M35" i="7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G35" i="7"/>
  <c r="F35" i="7"/>
  <c r="E35" i="7"/>
  <c r="D35" i="7"/>
  <c r="C35" i="7"/>
  <c r="T51" i="8"/>
  <c r="T54" i="8" s="1"/>
  <c r="T56" i="8" s="1"/>
  <c r="T59" i="8" s="1"/>
  <c r="T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L51" i="8" s="1"/>
  <c r="L54" i="8" s="1"/>
  <c r="L56" i="8" s="1"/>
  <c r="L59" i="8" s="1"/>
  <c r="L62" i="8" s="1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W35" i="8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O35" i="8"/>
  <c r="N35" i="8"/>
  <c r="M35" i="8"/>
  <c r="L35" i="8"/>
  <c r="K35" i="8"/>
  <c r="J35" i="8"/>
  <c r="J51" i="8" s="1"/>
  <c r="J54" i="8" s="1"/>
  <c r="J56" i="8" s="1"/>
  <c r="J59" i="8" s="1"/>
  <c r="J62" i="8" s="1"/>
  <c r="I35" i="8"/>
  <c r="I51" i="8" s="1"/>
  <c r="I54" i="8" s="1"/>
  <c r="I56" i="8" s="1"/>
  <c r="I59" i="8" s="1"/>
  <c r="I62" i="8" s="1"/>
  <c r="H35" i="8"/>
  <c r="G35" i="8"/>
  <c r="F35" i="8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X35" i="9"/>
  <c r="Z35" i="9" s="1"/>
  <c r="W35" i="9"/>
  <c r="V35" i="9"/>
  <c r="U35" i="9"/>
  <c r="T35" i="9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P35" i="9"/>
  <c r="O35" i="9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J35" i="9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F35" i="9"/>
  <c r="F51" i="9" s="1"/>
  <c r="F54" i="9" s="1"/>
  <c r="F56" i="9" s="1"/>
  <c r="F59" i="9" s="1"/>
  <c r="F62" i="9" s="1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T54" i="10"/>
  <c r="T56" i="10" s="1"/>
  <c r="T59" i="10" s="1"/>
  <c r="T62" i="10" s="1"/>
  <c r="U51" i="10"/>
  <c r="U54" i="10" s="1"/>
  <c r="U56" i="10" s="1"/>
  <c r="U59" i="10" s="1"/>
  <c r="U62" i="10" s="1"/>
  <c r="T51" i="10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L51" i="10" s="1"/>
  <c r="L54" i="10" s="1"/>
  <c r="L56" i="10" s="1"/>
  <c r="L59" i="10" s="1"/>
  <c r="L62" i="10" s="1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W35" i="10"/>
  <c r="V35" i="10"/>
  <c r="U35" i="10"/>
  <c r="T35" i="10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O35" i="10"/>
  <c r="N35" i="10"/>
  <c r="M35" i="10"/>
  <c r="M51" i="10" s="1"/>
  <c r="M54" i="10" s="1"/>
  <c r="M56" i="10" s="1"/>
  <c r="M59" i="10" s="1"/>
  <c r="M62" i="10" s="1"/>
  <c r="L35" i="10"/>
  <c r="K35" i="10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G35" i="10"/>
  <c r="F35" i="10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L51" i="11"/>
  <c r="L54" i="11" s="1"/>
  <c r="L56" i="11" s="1"/>
  <c r="L59" i="11" s="1"/>
  <c r="L62" i="11" s="1"/>
  <c r="C51" i="11"/>
  <c r="C54" i="11" s="1"/>
  <c r="C56" i="11" s="1"/>
  <c r="C59" i="11" s="1"/>
  <c r="C62" i="11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D51" i="11" s="1"/>
  <c r="D54" i="11" s="1"/>
  <c r="D56" i="11" s="1"/>
  <c r="D59" i="11" s="1"/>
  <c r="D62" i="11" s="1"/>
  <c r="C50" i="11"/>
  <c r="AA35" i="11"/>
  <c r="AA51" i="11" s="1"/>
  <c r="AA54" i="11" s="1"/>
  <c r="AA56" i="11" s="1"/>
  <c r="AA59" i="11" s="1"/>
  <c r="AA62" i="11" s="1"/>
  <c r="Y35" i="11"/>
  <c r="Y51" i="11" s="1"/>
  <c r="Y54" i="11" s="1"/>
  <c r="Y56" i="11" s="1"/>
  <c r="Y59" i="11" s="1"/>
  <c r="Y62" i="11" s="1"/>
  <c r="X35" i="11"/>
  <c r="W35" i="11"/>
  <c r="V35" i="1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Q35" i="11"/>
  <c r="P35" i="1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K35" i="11"/>
  <c r="K51" i="11" s="1"/>
  <c r="K54" i="11" s="1"/>
  <c r="K56" i="11" s="1"/>
  <c r="K59" i="11" s="1"/>
  <c r="K62" i="11" s="1"/>
  <c r="J35" i="11"/>
  <c r="I35" i="11"/>
  <c r="H35" i="11"/>
  <c r="G35" i="11"/>
  <c r="G51" i="11" s="1"/>
  <c r="G54" i="11" s="1"/>
  <c r="G56" i="11" s="1"/>
  <c r="G59" i="11" s="1"/>
  <c r="G62" i="11" s="1"/>
  <c r="F35" i="11"/>
  <c r="E35" i="11"/>
  <c r="D35" i="11"/>
  <c r="C35" i="11"/>
  <c r="AA50" i="12"/>
  <c r="Y50" i="12"/>
  <c r="X50" i="12"/>
  <c r="W50" i="12"/>
  <c r="V50" i="12"/>
  <c r="U50" i="12"/>
  <c r="T50" i="12"/>
  <c r="S50" i="12"/>
  <c r="S51" i="12" s="1"/>
  <c r="S54" i="12" s="1"/>
  <c r="S56" i="12" s="1"/>
  <c r="S59" i="12" s="1"/>
  <c r="S62" i="12" s="1"/>
  <c r="R50" i="12"/>
  <c r="Q50" i="12"/>
  <c r="P50" i="12"/>
  <c r="O50" i="12"/>
  <c r="O51" i="12" s="1"/>
  <c r="O54" i="12" s="1"/>
  <c r="O56" i="12" s="1"/>
  <c r="O59" i="12" s="1"/>
  <c r="O62" i="12" s="1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X51" i="12" s="1"/>
  <c r="X54" i="12" s="1"/>
  <c r="X56" i="12" s="1"/>
  <c r="W35" i="12"/>
  <c r="V35" i="12"/>
  <c r="U35" i="12"/>
  <c r="U51" i="12" s="1"/>
  <c r="U54" i="12" s="1"/>
  <c r="U56" i="12" s="1"/>
  <c r="U59" i="12" s="1"/>
  <c r="U62" i="12" s="1"/>
  <c r="T35" i="12"/>
  <c r="S35" i="12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N35" i="12"/>
  <c r="M35" i="12"/>
  <c r="M51" i="12" s="1"/>
  <c r="M54" i="12" s="1"/>
  <c r="M56" i="12" s="1"/>
  <c r="M59" i="12" s="1"/>
  <c r="M62" i="12" s="1"/>
  <c r="L35" i="12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H35" i="12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D35" i="12"/>
  <c r="C35" i="12"/>
  <c r="P54" i="13"/>
  <c r="P56" i="13" s="1"/>
  <c r="P59" i="13" s="1"/>
  <c r="P62" i="13" s="1"/>
  <c r="V51" i="13"/>
  <c r="V54" i="13" s="1"/>
  <c r="V56" i="13" s="1"/>
  <c r="V59" i="13" s="1"/>
  <c r="V62" i="13" s="1"/>
  <c r="S51" i="13"/>
  <c r="S54" i="13" s="1"/>
  <c r="S56" i="13" s="1"/>
  <c r="S59" i="13" s="1"/>
  <c r="S62" i="13" s="1"/>
  <c r="R51" i="13"/>
  <c r="R54" i="13" s="1"/>
  <c r="R56" i="13" s="1"/>
  <c r="R59" i="13" s="1"/>
  <c r="R62" i="13" s="1"/>
  <c r="C51" i="13"/>
  <c r="C54" i="13" s="1"/>
  <c r="C56" i="13" s="1"/>
  <c r="C59" i="13" s="1"/>
  <c r="C62" i="13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D51" i="13" s="1"/>
  <c r="D54" i="13" s="1"/>
  <c r="D56" i="13" s="1"/>
  <c r="D59" i="13" s="1"/>
  <c r="D62" i="13" s="1"/>
  <c r="C50" i="13"/>
  <c r="AA35" i="13"/>
  <c r="Y35" i="13"/>
  <c r="Y51" i="13" s="1"/>
  <c r="Y54" i="13" s="1"/>
  <c r="Y56" i="13" s="1"/>
  <c r="Y59" i="13" s="1"/>
  <c r="Y62" i="13" s="1"/>
  <c r="X35" i="13"/>
  <c r="W35" i="13"/>
  <c r="W51" i="13" s="1"/>
  <c r="W54" i="13" s="1"/>
  <c r="W56" i="13" s="1"/>
  <c r="W59" i="13" s="1"/>
  <c r="W62" i="13" s="1"/>
  <c r="V35" i="13"/>
  <c r="U35" i="13"/>
  <c r="T35" i="13"/>
  <c r="S35" i="13"/>
  <c r="R35" i="13"/>
  <c r="Q35" i="13"/>
  <c r="Q51" i="13" s="1"/>
  <c r="Q54" i="13" s="1"/>
  <c r="Q56" i="13" s="1"/>
  <c r="Q59" i="13" s="1"/>
  <c r="Q62" i="13" s="1"/>
  <c r="P35" i="13"/>
  <c r="P51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L35" i="13"/>
  <c r="K35" i="13"/>
  <c r="K51" i="13" s="1"/>
  <c r="K54" i="13" s="1"/>
  <c r="K56" i="13" s="1"/>
  <c r="K59" i="13" s="1"/>
  <c r="K62" i="13" s="1"/>
  <c r="J35" i="13"/>
  <c r="I35" i="13"/>
  <c r="H35" i="13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D35" i="13"/>
  <c r="C35" i="13"/>
  <c r="Y51" i="14"/>
  <c r="Y54" i="14" s="1"/>
  <c r="Y56" i="14" s="1"/>
  <c r="Y59" i="14" s="1"/>
  <c r="Y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X35" i="14"/>
  <c r="Z35" i="14" s="1"/>
  <c r="W35" i="14"/>
  <c r="W51" i="14" s="1"/>
  <c r="W54" i="14" s="1"/>
  <c r="W56" i="14" s="1"/>
  <c r="W59" i="14" s="1"/>
  <c r="W62" i="14" s="1"/>
  <c r="V35" i="14"/>
  <c r="U35" i="14"/>
  <c r="T35" i="14"/>
  <c r="T51" i="14" s="1"/>
  <c r="T54" i="14" s="1"/>
  <c r="T56" i="14" s="1"/>
  <c r="T59" i="14" s="1"/>
  <c r="T62" i="14" s="1"/>
  <c r="S35" i="14"/>
  <c r="S51" i="14" s="1"/>
  <c r="S54" i="14" s="1"/>
  <c r="S56" i="14" s="1"/>
  <c r="S59" i="14" s="1"/>
  <c r="S62" i="14" s="1"/>
  <c r="R35" i="14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M35" i="14"/>
  <c r="L35" i="14"/>
  <c r="L51" i="14" s="1"/>
  <c r="L54" i="14" s="1"/>
  <c r="L56" i="14" s="1"/>
  <c r="L59" i="14" s="1"/>
  <c r="L62" i="14" s="1"/>
  <c r="K35" i="14"/>
  <c r="J35" i="14"/>
  <c r="I35" i="14"/>
  <c r="H35" i="14"/>
  <c r="G35" i="14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V54" i="15"/>
  <c r="V56" i="15" s="1"/>
  <c r="V59" i="15" s="1"/>
  <c r="V62" i="15" s="1"/>
  <c r="X51" i="15"/>
  <c r="Z51" i="15" s="1"/>
  <c r="P51" i="15"/>
  <c r="P54" i="15" s="1"/>
  <c r="P56" i="15" s="1"/>
  <c r="P59" i="15" s="1"/>
  <c r="P62" i="15" s="1"/>
  <c r="AA50" i="15"/>
  <c r="Y50" i="15"/>
  <c r="Y51" i="15" s="1"/>
  <c r="Y54" i="15" s="1"/>
  <c r="Y56" i="15" s="1"/>
  <c r="Y59" i="15" s="1"/>
  <c r="Y62" i="15" s="1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H51" i="15" s="1"/>
  <c r="H54" i="15" s="1"/>
  <c r="H56" i="15" s="1"/>
  <c r="H59" i="15" s="1"/>
  <c r="H62" i="15" s="1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X35" i="15"/>
  <c r="Z35" i="15" s="1"/>
  <c r="W35" i="15"/>
  <c r="W51" i="15" s="1"/>
  <c r="W54" i="15" s="1"/>
  <c r="W56" i="15" s="1"/>
  <c r="W59" i="15" s="1"/>
  <c r="W62" i="15" s="1"/>
  <c r="V35" i="15"/>
  <c r="V51" i="15" s="1"/>
  <c r="U35" i="15"/>
  <c r="U51" i="15" s="1"/>
  <c r="U54" i="15" s="1"/>
  <c r="U56" i="15" s="1"/>
  <c r="U59" i="15" s="1"/>
  <c r="U62" i="15" s="1"/>
  <c r="T35" i="15"/>
  <c r="S35" i="15"/>
  <c r="R35" i="15"/>
  <c r="Q35" i="15"/>
  <c r="Q51" i="15" s="1"/>
  <c r="Q54" i="15" s="1"/>
  <c r="Q56" i="15" s="1"/>
  <c r="Q59" i="15" s="1"/>
  <c r="Q62" i="15" s="1"/>
  <c r="P35" i="15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K35" i="15"/>
  <c r="J35" i="15"/>
  <c r="J51" i="15" s="1"/>
  <c r="J54" i="15" s="1"/>
  <c r="J56" i="15" s="1"/>
  <c r="J59" i="15" s="1"/>
  <c r="J62" i="15" s="1"/>
  <c r="I35" i="15"/>
  <c r="H35" i="15"/>
  <c r="G35" i="15"/>
  <c r="F35" i="15"/>
  <c r="E35" i="15"/>
  <c r="E51" i="15" s="1"/>
  <c r="E54" i="15" s="1"/>
  <c r="E56" i="15" s="1"/>
  <c r="E59" i="15" s="1"/>
  <c r="E62" i="15" s="1"/>
  <c r="D35" i="15"/>
  <c r="C35" i="15"/>
  <c r="AA50" i="16"/>
  <c r="Y50" i="16"/>
  <c r="X50" i="16"/>
  <c r="Z50" i="16" s="1"/>
  <c r="W50" i="16"/>
  <c r="V50" i="16"/>
  <c r="V51" i="16" s="1"/>
  <c r="V54" i="16" s="1"/>
  <c r="V56" i="16" s="1"/>
  <c r="V59" i="16" s="1"/>
  <c r="V62" i="16" s="1"/>
  <c r="U50" i="16"/>
  <c r="T50" i="16"/>
  <c r="S50" i="16"/>
  <c r="R50" i="16"/>
  <c r="Q50" i="16"/>
  <c r="P50" i="16"/>
  <c r="O50" i="16"/>
  <c r="N50" i="16"/>
  <c r="N51" i="16" s="1"/>
  <c r="N54" i="16" s="1"/>
  <c r="N56" i="16" s="1"/>
  <c r="N59" i="16" s="1"/>
  <c r="N62" i="16" s="1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Y51" i="16" s="1"/>
  <c r="Y54" i="16" s="1"/>
  <c r="Y56" i="16" s="1"/>
  <c r="Y59" i="16" s="1"/>
  <c r="Y62" i="16" s="1"/>
  <c r="X35" i="16"/>
  <c r="Z35" i="16" s="1"/>
  <c r="W35" i="16"/>
  <c r="V35" i="16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N35" i="16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G35" i="16"/>
  <c r="G51" i="16" s="1"/>
  <c r="G54" i="16" s="1"/>
  <c r="G56" i="16" s="1"/>
  <c r="G59" i="16" s="1"/>
  <c r="G62" i="16" s="1"/>
  <c r="F35" i="16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V56" i="17"/>
  <c r="V59" i="17" s="1"/>
  <c r="V62" i="17" s="1"/>
  <c r="X51" i="17"/>
  <c r="P51" i="17"/>
  <c r="P54" i="17" s="1"/>
  <c r="P56" i="17" s="1"/>
  <c r="P59" i="17" s="1"/>
  <c r="P62" i="17" s="1"/>
  <c r="M51" i="17"/>
  <c r="M54" i="17" s="1"/>
  <c r="M56" i="17" s="1"/>
  <c r="M59" i="17" s="1"/>
  <c r="M62" i="17" s="1"/>
  <c r="AA50" i="17"/>
  <c r="Y50" i="17"/>
  <c r="Z50" i="17" s="1"/>
  <c r="X50" i="17"/>
  <c r="W50" i="17"/>
  <c r="V50" i="17"/>
  <c r="U50" i="17"/>
  <c r="U51" i="17" s="1"/>
  <c r="U54" i="17" s="1"/>
  <c r="U56" i="17" s="1"/>
  <c r="U59" i="17" s="1"/>
  <c r="U62" i="17" s="1"/>
  <c r="T50" i="17"/>
  <c r="S50" i="17"/>
  <c r="R50" i="17"/>
  <c r="Q50" i="17"/>
  <c r="P50" i="17"/>
  <c r="O50" i="17"/>
  <c r="N50" i="17"/>
  <c r="M50" i="17"/>
  <c r="L50" i="17"/>
  <c r="K50" i="17"/>
  <c r="J50" i="17"/>
  <c r="I50" i="17"/>
  <c r="I51" i="17" s="1"/>
  <c r="I54" i="17" s="1"/>
  <c r="I56" i="17" s="1"/>
  <c r="I59" i="17" s="1"/>
  <c r="I62" i="17" s="1"/>
  <c r="H50" i="17"/>
  <c r="G50" i="17"/>
  <c r="F50" i="17"/>
  <c r="E50" i="17"/>
  <c r="E51" i="17" s="1"/>
  <c r="E54" i="17" s="1"/>
  <c r="E56" i="17" s="1"/>
  <c r="E59" i="17" s="1"/>
  <c r="E62" i="17" s="1"/>
  <c r="D50" i="17"/>
  <c r="C50" i="17"/>
  <c r="AA35" i="17"/>
  <c r="Y35" i="17"/>
  <c r="X35" i="17"/>
  <c r="Z35" i="17" s="1"/>
  <c r="W35" i="17"/>
  <c r="W51" i="17" s="1"/>
  <c r="W54" i="17" s="1"/>
  <c r="W56" i="17" s="1"/>
  <c r="W59" i="17" s="1"/>
  <c r="W62" i="17" s="1"/>
  <c r="V35" i="17"/>
  <c r="V51" i="17" s="1"/>
  <c r="V54" i="17" s="1"/>
  <c r="U35" i="17"/>
  <c r="T35" i="17"/>
  <c r="S35" i="17"/>
  <c r="R35" i="17"/>
  <c r="R51" i="17" s="1"/>
  <c r="R54" i="17" s="1"/>
  <c r="R56" i="17" s="1"/>
  <c r="R59" i="17" s="1"/>
  <c r="R62" i="17" s="1"/>
  <c r="Q35" i="17"/>
  <c r="P35" i="17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H35" i="17"/>
  <c r="H51" i="17" s="1"/>
  <c r="H54" i="17" s="1"/>
  <c r="H56" i="17" s="1"/>
  <c r="H59" i="17" s="1"/>
  <c r="H62" i="17" s="1"/>
  <c r="G35" i="17"/>
  <c r="F35" i="17"/>
  <c r="F51" i="17" s="1"/>
  <c r="F54" i="17" s="1"/>
  <c r="F56" i="17" s="1"/>
  <c r="F59" i="17" s="1"/>
  <c r="F62" i="17" s="1"/>
  <c r="E35" i="17"/>
  <c r="D35" i="17"/>
  <c r="C35" i="17"/>
  <c r="P51" i="18"/>
  <c r="P54" i="18" s="1"/>
  <c r="P56" i="18" s="1"/>
  <c r="P59" i="18" s="1"/>
  <c r="P62" i="18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Y35" i="18"/>
  <c r="X35" i="18"/>
  <c r="X51" i="18" s="1"/>
  <c r="X54" i="18" s="1"/>
  <c r="X56" i="18" s="1"/>
  <c r="W35" i="18"/>
  <c r="W51" i="18" s="1"/>
  <c r="W54" i="18" s="1"/>
  <c r="W56" i="18" s="1"/>
  <c r="W59" i="18" s="1"/>
  <c r="W62" i="18" s="1"/>
  <c r="V35" i="18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R35" i="18"/>
  <c r="Q35" i="18"/>
  <c r="Q51" i="18" s="1"/>
  <c r="Q54" i="18" s="1"/>
  <c r="Q56" i="18" s="1"/>
  <c r="Q59" i="18" s="1"/>
  <c r="Q62" i="18" s="1"/>
  <c r="P35" i="18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L35" i="18"/>
  <c r="K35" i="18"/>
  <c r="J35" i="18"/>
  <c r="I35" i="18"/>
  <c r="I51" i="18" s="1"/>
  <c r="I54" i="18" s="1"/>
  <c r="I56" i="18" s="1"/>
  <c r="I59" i="18" s="1"/>
  <c r="I62" i="18" s="1"/>
  <c r="H35" i="18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D35" i="18"/>
  <c r="C35" i="18"/>
  <c r="V54" i="19"/>
  <c r="V56" i="19" s="1"/>
  <c r="V59" i="19" s="1"/>
  <c r="V62" i="19" s="1"/>
  <c r="U54" i="19"/>
  <c r="U56" i="19" s="1"/>
  <c r="U59" i="19" s="1"/>
  <c r="U62" i="19" s="1"/>
  <c r="E54" i="19"/>
  <c r="E56" i="19" s="1"/>
  <c r="E59" i="19" s="1"/>
  <c r="E62" i="19" s="1"/>
  <c r="V51" i="19"/>
  <c r="AA50" i="19"/>
  <c r="Y50" i="19"/>
  <c r="X50" i="19"/>
  <c r="Z50" i="19" s="1"/>
  <c r="W50" i="19"/>
  <c r="W51" i="19" s="1"/>
  <c r="W54" i="19" s="1"/>
  <c r="W56" i="19" s="1"/>
  <c r="W59" i="19" s="1"/>
  <c r="W62" i="19" s="1"/>
  <c r="V50" i="19"/>
  <c r="U50" i="19"/>
  <c r="T50" i="19"/>
  <c r="S50" i="19"/>
  <c r="R50" i="19"/>
  <c r="Q50" i="19"/>
  <c r="P50" i="19"/>
  <c r="O50" i="19"/>
  <c r="O51" i="19" s="1"/>
  <c r="O54" i="19" s="1"/>
  <c r="O56" i="19" s="1"/>
  <c r="O59" i="19" s="1"/>
  <c r="O62" i="19" s="1"/>
  <c r="N50" i="19"/>
  <c r="M50" i="19"/>
  <c r="L50" i="19"/>
  <c r="K50" i="19"/>
  <c r="J50" i="19"/>
  <c r="J51" i="19" s="1"/>
  <c r="J54" i="19" s="1"/>
  <c r="J56" i="19" s="1"/>
  <c r="J59" i="19" s="1"/>
  <c r="J62" i="19" s="1"/>
  <c r="I50" i="19"/>
  <c r="H50" i="19"/>
  <c r="G50" i="19"/>
  <c r="G51" i="19" s="1"/>
  <c r="G54" i="19" s="1"/>
  <c r="G56" i="19" s="1"/>
  <c r="G59" i="19" s="1"/>
  <c r="G62" i="19" s="1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Z35" i="19" s="1"/>
  <c r="X35" i="19"/>
  <c r="W35" i="19"/>
  <c r="V35" i="19"/>
  <c r="U35" i="19"/>
  <c r="U51" i="19" s="1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O35" i="19"/>
  <c r="N35" i="19"/>
  <c r="M35" i="19"/>
  <c r="M51" i="19" s="1"/>
  <c r="M54" i="19" s="1"/>
  <c r="M56" i="19" s="1"/>
  <c r="M59" i="19" s="1"/>
  <c r="M62" i="19" s="1"/>
  <c r="L35" i="19"/>
  <c r="K35" i="19"/>
  <c r="J35" i="19"/>
  <c r="I35" i="19"/>
  <c r="H35" i="19"/>
  <c r="G35" i="19"/>
  <c r="F35" i="19"/>
  <c r="E35" i="19"/>
  <c r="E51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AA50" i="20"/>
  <c r="Y50" i="20"/>
  <c r="X50" i="20"/>
  <c r="W50" i="20"/>
  <c r="V50" i="20"/>
  <c r="V51" i="20" s="1"/>
  <c r="V54" i="20" s="1"/>
  <c r="V56" i="20" s="1"/>
  <c r="V59" i="20" s="1"/>
  <c r="V62" i="20" s="1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X35" i="20"/>
  <c r="Z35" i="20" s="1"/>
  <c r="W35" i="20"/>
  <c r="W51" i="20" s="1"/>
  <c r="W54" i="20" s="1"/>
  <c r="W56" i="20" s="1"/>
  <c r="W59" i="20" s="1"/>
  <c r="W62" i="20" s="1"/>
  <c r="V35" i="20"/>
  <c r="U35" i="20"/>
  <c r="U51" i="20" s="1"/>
  <c r="U54" i="20" s="1"/>
  <c r="U56" i="20" s="1"/>
  <c r="U59" i="20" s="1"/>
  <c r="U62" i="20" s="1"/>
  <c r="T35" i="20"/>
  <c r="S35" i="20"/>
  <c r="S51" i="20" s="1"/>
  <c r="S54" i="20" s="1"/>
  <c r="S56" i="20" s="1"/>
  <c r="S59" i="20" s="1"/>
  <c r="S62" i="20" s="1"/>
  <c r="R35" i="20"/>
  <c r="Q35" i="20"/>
  <c r="P35" i="20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K35" i="20"/>
  <c r="J35" i="20"/>
  <c r="I35" i="20"/>
  <c r="H35" i="20"/>
  <c r="G35" i="20"/>
  <c r="G51" i="20" s="1"/>
  <c r="G54" i="20" s="1"/>
  <c r="G56" i="20" s="1"/>
  <c r="G59" i="20" s="1"/>
  <c r="G62" i="20" s="1"/>
  <c r="F35" i="20"/>
  <c r="E35" i="20"/>
  <c r="E51" i="20" s="1"/>
  <c r="E54" i="20" s="1"/>
  <c r="E56" i="20" s="1"/>
  <c r="E59" i="20" s="1"/>
  <c r="E62" i="20" s="1"/>
  <c r="D35" i="20"/>
  <c r="C35" i="20"/>
  <c r="V54" i="21"/>
  <c r="V56" i="21" s="1"/>
  <c r="V59" i="21" s="1"/>
  <c r="V62" i="21" s="1"/>
  <c r="W51" i="21"/>
  <c r="W54" i="21" s="1"/>
  <c r="W56" i="21" s="1"/>
  <c r="W59" i="21" s="1"/>
  <c r="W62" i="21" s="1"/>
  <c r="V51" i="21"/>
  <c r="AA50" i="21"/>
  <c r="Y50" i="21"/>
  <c r="X50" i="21"/>
  <c r="W50" i="21"/>
  <c r="V50" i="21"/>
  <c r="U50" i="21"/>
  <c r="T50" i="21"/>
  <c r="S50" i="21"/>
  <c r="R50" i="21"/>
  <c r="Q50" i="21"/>
  <c r="P50" i="21"/>
  <c r="P51" i="21" s="1"/>
  <c r="P54" i="21" s="1"/>
  <c r="P56" i="21" s="1"/>
  <c r="P59" i="21" s="1"/>
  <c r="P62" i="21" s="1"/>
  <c r="O50" i="21"/>
  <c r="N50" i="21"/>
  <c r="M50" i="21"/>
  <c r="L50" i="21"/>
  <c r="K50" i="21"/>
  <c r="J50" i="21"/>
  <c r="I50" i="21"/>
  <c r="H50" i="21"/>
  <c r="H51" i="21" s="1"/>
  <c r="H54" i="21" s="1"/>
  <c r="H56" i="21" s="1"/>
  <c r="H59" i="21" s="1"/>
  <c r="H62" i="21" s="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X35" i="21"/>
  <c r="W35" i="21"/>
  <c r="V35" i="2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P35" i="2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L35" i="21"/>
  <c r="K35" i="21"/>
  <c r="K51" i="21" s="1"/>
  <c r="K54" i="21" s="1"/>
  <c r="K56" i="21" s="1"/>
  <c r="K59" i="21" s="1"/>
  <c r="K62" i="21" s="1"/>
  <c r="J35" i="21"/>
  <c r="J51" i="21" s="1"/>
  <c r="J54" i="21" s="1"/>
  <c r="J56" i="21" s="1"/>
  <c r="J59" i="21" s="1"/>
  <c r="J62" i="21" s="1"/>
  <c r="I35" i="21"/>
  <c r="H35" i="2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E51" i="22"/>
  <c r="E54" i="22" s="1"/>
  <c r="E56" i="22" s="1"/>
  <c r="E59" i="22" s="1"/>
  <c r="E62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N51" i="22" s="1"/>
  <c r="N54" i="22" s="1"/>
  <c r="N56" i="22" s="1"/>
  <c r="N59" i="22" s="1"/>
  <c r="N62" i="22" s="1"/>
  <c r="M50" i="22"/>
  <c r="L50" i="22"/>
  <c r="K50" i="22"/>
  <c r="J50" i="22"/>
  <c r="I50" i="22"/>
  <c r="H50" i="22"/>
  <c r="G50" i="22"/>
  <c r="F50" i="22"/>
  <c r="F51" i="22" s="1"/>
  <c r="F54" i="22" s="1"/>
  <c r="F56" i="22" s="1"/>
  <c r="F59" i="22" s="1"/>
  <c r="F62" i="22" s="1"/>
  <c r="E50" i="22"/>
  <c r="D50" i="22"/>
  <c r="C50" i="22"/>
  <c r="AA35" i="22"/>
  <c r="AA51" i="22" s="1"/>
  <c r="AA54" i="22" s="1"/>
  <c r="AA56" i="22" s="1"/>
  <c r="AA59" i="22" s="1"/>
  <c r="AA62" i="22" s="1"/>
  <c r="Y35" i="22"/>
  <c r="Y51" i="22" s="1"/>
  <c r="Y54" i="22" s="1"/>
  <c r="Y56" i="22" s="1"/>
  <c r="Y59" i="22" s="1"/>
  <c r="Y62" i="22" s="1"/>
  <c r="X35" i="22"/>
  <c r="W35" i="22"/>
  <c r="V35" i="22"/>
  <c r="U35" i="22"/>
  <c r="U51" i="22" s="1"/>
  <c r="U54" i="22" s="1"/>
  <c r="U56" i="22" s="1"/>
  <c r="U59" i="22" s="1"/>
  <c r="U62" i="22" s="1"/>
  <c r="T35" i="22"/>
  <c r="S35" i="22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M35" i="22"/>
  <c r="L35" i="22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E35" i="22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V51" i="23"/>
  <c r="V54" i="23" s="1"/>
  <c r="V56" i="23" s="1"/>
  <c r="V59" i="23" s="1"/>
  <c r="V62" i="23" s="1"/>
  <c r="U51" i="23"/>
  <c r="U54" i="23" s="1"/>
  <c r="U56" i="23" s="1"/>
  <c r="U59" i="23" s="1"/>
  <c r="U62" i="23" s="1"/>
  <c r="AA50" i="23"/>
  <c r="Y50" i="23"/>
  <c r="X50" i="23"/>
  <c r="Z50" i="23" s="1"/>
  <c r="W50" i="23"/>
  <c r="W51" i="23" s="1"/>
  <c r="W54" i="23" s="1"/>
  <c r="W56" i="23" s="1"/>
  <c r="W59" i="23" s="1"/>
  <c r="W62" i="23" s="1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Y51" i="23" s="1"/>
  <c r="Y54" i="23" s="1"/>
  <c r="Y56" i="23" s="1"/>
  <c r="Y59" i="23" s="1"/>
  <c r="Y62" i="23" s="1"/>
  <c r="X35" i="23"/>
  <c r="W35" i="23"/>
  <c r="V35" i="23"/>
  <c r="U35" i="23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Q51" i="23" s="1"/>
  <c r="Q54" i="23" s="1"/>
  <c r="Q56" i="23" s="1"/>
  <c r="Q59" i="23" s="1"/>
  <c r="Q62" i="23" s="1"/>
  <c r="P35" i="23"/>
  <c r="O35" i="23"/>
  <c r="N35" i="23"/>
  <c r="N51" i="23" s="1"/>
  <c r="N54" i="23" s="1"/>
  <c r="N56" i="23" s="1"/>
  <c r="N59" i="23" s="1"/>
  <c r="N62" i="23" s="1"/>
  <c r="M35" i="23"/>
  <c r="M51" i="23" s="1"/>
  <c r="M54" i="23" s="1"/>
  <c r="M56" i="23" s="1"/>
  <c r="M59" i="23" s="1"/>
  <c r="M62" i="23" s="1"/>
  <c r="L35" i="23"/>
  <c r="K35" i="23"/>
  <c r="J35" i="23"/>
  <c r="I35" i="23"/>
  <c r="I51" i="23" s="1"/>
  <c r="I54" i="23" s="1"/>
  <c r="I56" i="23" s="1"/>
  <c r="I59" i="23" s="1"/>
  <c r="I62" i="23" s="1"/>
  <c r="H35" i="23"/>
  <c r="G35" i="23"/>
  <c r="F35" i="23"/>
  <c r="F51" i="23" s="1"/>
  <c r="F54" i="23" s="1"/>
  <c r="F56" i="23" s="1"/>
  <c r="F59" i="23" s="1"/>
  <c r="F62" i="23" s="1"/>
  <c r="E35" i="23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O51" i="24" s="1"/>
  <c r="O54" i="24" s="1"/>
  <c r="O56" i="24" s="1"/>
  <c r="O59" i="24" s="1"/>
  <c r="O62" i="24" s="1"/>
  <c r="N50" i="24"/>
  <c r="M50" i="24"/>
  <c r="L50" i="24"/>
  <c r="K50" i="24"/>
  <c r="J50" i="24"/>
  <c r="I50" i="24"/>
  <c r="H50" i="24"/>
  <c r="G50" i="24"/>
  <c r="G51" i="24" s="1"/>
  <c r="G54" i="24" s="1"/>
  <c r="G56" i="24" s="1"/>
  <c r="G59" i="24" s="1"/>
  <c r="G62" i="24" s="1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Y51" i="24" s="1"/>
  <c r="Y54" i="24" s="1"/>
  <c r="Y56" i="24" s="1"/>
  <c r="Y59" i="24" s="1"/>
  <c r="Y62" i="24" s="1"/>
  <c r="X35" i="24"/>
  <c r="Z35" i="24" s="1"/>
  <c r="W35" i="24"/>
  <c r="V35" i="24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R35" i="24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N35" i="24"/>
  <c r="M35" i="24"/>
  <c r="M51" i="24" s="1"/>
  <c r="M54" i="24" s="1"/>
  <c r="M56" i="24" s="1"/>
  <c r="M59" i="24" s="1"/>
  <c r="M62" i="24" s="1"/>
  <c r="L35" i="24"/>
  <c r="K35" i="24"/>
  <c r="K51" i="24" s="1"/>
  <c r="K54" i="24" s="1"/>
  <c r="K56" i="24" s="1"/>
  <c r="K59" i="24" s="1"/>
  <c r="K62" i="24" s="1"/>
  <c r="J35" i="24"/>
  <c r="I35" i="24"/>
  <c r="I51" i="24" s="1"/>
  <c r="I54" i="24" s="1"/>
  <c r="I56" i="24" s="1"/>
  <c r="I59" i="24" s="1"/>
  <c r="I62" i="24" s="1"/>
  <c r="H35" i="24"/>
  <c r="G35" i="24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C35" i="24"/>
  <c r="C51" i="24" s="1"/>
  <c r="C54" i="24" s="1"/>
  <c r="C56" i="24" s="1"/>
  <c r="C59" i="24" s="1"/>
  <c r="C62" i="24" s="1"/>
  <c r="AA50" i="25"/>
  <c r="Y50" i="25"/>
  <c r="X50" i="25"/>
  <c r="W50" i="25"/>
  <c r="V50" i="25"/>
  <c r="U50" i="25"/>
  <c r="U51" i="25" s="1"/>
  <c r="U54" i="25" s="1"/>
  <c r="U56" i="25" s="1"/>
  <c r="U59" i="25" s="1"/>
  <c r="U62" i="25" s="1"/>
  <c r="T50" i="25"/>
  <c r="S50" i="25"/>
  <c r="R50" i="25"/>
  <c r="Q50" i="25"/>
  <c r="P50" i="25"/>
  <c r="P51" i="25" s="1"/>
  <c r="P54" i="25" s="1"/>
  <c r="P56" i="25" s="1"/>
  <c r="P59" i="25" s="1"/>
  <c r="P62" i="25" s="1"/>
  <c r="O50" i="25"/>
  <c r="O51" i="25" s="1"/>
  <c r="O54" i="25" s="1"/>
  <c r="O56" i="25" s="1"/>
  <c r="O59" i="25" s="1"/>
  <c r="O62" i="25" s="1"/>
  <c r="N50" i="25"/>
  <c r="M50" i="25"/>
  <c r="L50" i="25"/>
  <c r="K50" i="25"/>
  <c r="J50" i="25"/>
  <c r="I50" i="25"/>
  <c r="H50" i="25"/>
  <c r="H51" i="25" s="1"/>
  <c r="H54" i="25" s="1"/>
  <c r="H56" i="25" s="1"/>
  <c r="H59" i="25" s="1"/>
  <c r="H62" i="25" s="1"/>
  <c r="G50" i="25"/>
  <c r="F50" i="25"/>
  <c r="E50" i="25"/>
  <c r="D50" i="25"/>
  <c r="C50" i="25"/>
  <c r="AA35" i="25"/>
  <c r="Y35" i="25"/>
  <c r="X35" i="25"/>
  <c r="W35" i="25"/>
  <c r="W51" i="25" s="1"/>
  <c r="W54" i="25" s="1"/>
  <c r="W56" i="25" s="1"/>
  <c r="W59" i="25" s="1"/>
  <c r="W62" i="25" s="1"/>
  <c r="V35" i="25"/>
  <c r="U35" i="25"/>
  <c r="T35" i="25"/>
  <c r="T51" i="25" s="1"/>
  <c r="T54" i="25" s="1"/>
  <c r="T56" i="25" s="1"/>
  <c r="T59" i="25" s="1"/>
  <c r="T62" i="25" s="1"/>
  <c r="S35" i="25"/>
  <c r="S51" i="25" s="1"/>
  <c r="S54" i="25" s="1"/>
  <c r="S56" i="25" s="1"/>
  <c r="S59" i="25" s="1"/>
  <c r="S62" i="25" s="1"/>
  <c r="R35" i="25"/>
  <c r="R51" i="25" s="1"/>
  <c r="R54" i="25" s="1"/>
  <c r="R56" i="25" s="1"/>
  <c r="R59" i="25" s="1"/>
  <c r="R62" i="25" s="1"/>
  <c r="Q35" i="25"/>
  <c r="Q51" i="25" s="1"/>
  <c r="Q54" i="25" s="1"/>
  <c r="Q56" i="25" s="1"/>
  <c r="Q59" i="25" s="1"/>
  <c r="Q62" i="25" s="1"/>
  <c r="P35" i="25"/>
  <c r="O35" i="25"/>
  <c r="N35" i="25"/>
  <c r="M35" i="25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J51" i="25" s="1"/>
  <c r="J54" i="25" s="1"/>
  <c r="J56" i="25" s="1"/>
  <c r="J59" i="25" s="1"/>
  <c r="J62" i="25" s="1"/>
  <c r="I35" i="25"/>
  <c r="I51" i="25" s="1"/>
  <c r="I54" i="25" s="1"/>
  <c r="I56" i="25" s="1"/>
  <c r="I59" i="25" s="1"/>
  <c r="I62" i="25" s="1"/>
  <c r="H35" i="25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D35" i="25"/>
  <c r="C35" i="25"/>
  <c r="N51" i="26"/>
  <c r="N54" i="26" s="1"/>
  <c r="N56" i="26" s="1"/>
  <c r="N59" i="26" s="1"/>
  <c r="N62" i="26" s="1"/>
  <c r="AA50" i="26"/>
  <c r="Y50" i="26"/>
  <c r="X50" i="26"/>
  <c r="Z50" i="26" s="1"/>
  <c r="W50" i="26"/>
  <c r="W51" i="26" s="1"/>
  <c r="W54" i="26" s="1"/>
  <c r="W56" i="26" s="1"/>
  <c r="W59" i="26" s="1"/>
  <c r="W62" i="26" s="1"/>
  <c r="V50" i="26"/>
  <c r="V51" i="26" s="1"/>
  <c r="V54" i="26" s="1"/>
  <c r="V56" i="26" s="1"/>
  <c r="V59" i="26" s="1"/>
  <c r="V62" i="26" s="1"/>
  <c r="U50" i="26"/>
  <c r="T50" i="26"/>
  <c r="S50" i="26"/>
  <c r="R50" i="26"/>
  <c r="Q50" i="26"/>
  <c r="P50" i="26"/>
  <c r="O50" i="26"/>
  <c r="O51" i="26" s="1"/>
  <c r="O54" i="26" s="1"/>
  <c r="O56" i="26" s="1"/>
  <c r="O59" i="26" s="1"/>
  <c r="O62" i="26" s="1"/>
  <c r="N50" i="26"/>
  <c r="M50" i="26"/>
  <c r="L50" i="26"/>
  <c r="K50" i="26"/>
  <c r="J50" i="26"/>
  <c r="I50" i="26"/>
  <c r="H50" i="26"/>
  <c r="G50" i="26"/>
  <c r="G51" i="26" s="1"/>
  <c r="G54" i="26" s="1"/>
  <c r="G56" i="26" s="1"/>
  <c r="G59" i="26" s="1"/>
  <c r="G62" i="26" s="1"/>
  <c r="F50" i="26"/>
  <c r="E50" i="26"/>
  <c r="D50" i="26"/>
  <c r="C50" i="26"/>
  <c r="AA35" i="26"/>
  <c r="AA51" i="26" s="1"/>
  <c r="AA54" i="26" s="1"/>
  <c r="AA56" i="26" s="1"/>
  <c r="AA59" i="26" s="1"/>
  <c r="AA62" i="26" s="1"/>
  <c r="Y35" i="26"/>
  <c r="Y51" i="26" s="1"/>
  <c r="Y54" i="26" s="1"/>
  <c r="Y56" i="26" s="1"/>
  <c r="Y59" i="26" s="1"/>
  <c r="Y62" i="26" s="1"/>
  <c r="X35" i="26"/>
  <c r="X51" i="26" s="1"/>
  <c r="W35" i="26"/>
  <c r="V35" i="26"/>
  <c r="U35" i="26"/>
  <c r="T35" i="26"/>
  <c r="S35" i="26"/>
  <c r="S51" i="26" s="1"/>
  <c r="S54" i="26" s="1"/>
  <c r="S56" i="26" s="1"/>
  <c r="S59" i="26" s="1"/>
  <c r="S62" i="26" s="1"/>
  <c r="R35" i="26"/>
  <c r="R51" i="26" s="1"/>
  <c r="R54" i="26" s="1"/>
  <c r="R56" i="26" s="1"/>
  <c r="R59" i="26" s="1"/>
  <c r="R62" i="26" s="1"/>
  <c r="Q35" i="26"/>
  <c r="Q51" i="26" s="1"/>
  <c r="Q54" i="26" s="1"/>
  <c r="Q56" i="26" s="1"/>
  <c r="Q59" i="26" s="1"/>
  <c r="Q62" i="26" s="1"/>
  <c r="P35" i="26"/>
  <c r="P51" i="26" s="1"/>
  <c r="P54" i="26" s="1"/>
  <c r="P56" i="26" s="1"/>
  <c r="P59" i="26" s="1"/>
  <c r="P62" i="26" s="1"/>
  <c r="O35" i="26"/>
  <c r="N35" i="26"/>
  <c r="M35" i="26"/>
  <c r="M51" i="26" s="1"/>
  <c r="M54" i="26" s="1"/>
  <c r="M56" i="26" s="1"/>
  <c r="M59" i="26" s="1"/>
  <c r="M62" i="26" s="1"/>
  <c r="L35" i="26"/>
  <c r="K35" i="26"/>
  <c r="J35" i="26"/>
  <c r="I35" i="26"/>
  <c r="I51" i="26" s="1"/>
  <c r="I54" i="26" s="1"/>
  <c r="I56" i="26" s="1"/>
  <c r="I59" i="26" s="1"/>
  <c r="I62" i="26" s="1"/>
  <c r="H35" i="26"/>
  <c r="H51" i="26" s="1"/>
  <c r="H54" i="26" s="1"/>
  <c r="H56" i="26" s="1"/>
  <c r="H59" i="26" s="1"/>
  <c r="H62" i="26" s="1"/>
  <c r="G35" i="26"/>
  <c r="F35" i="26"/>
  <c r="F51" i="26" s="1"/>
  <c r="F54" i="26" s="1"/>
  <c r="F56" i="26" s="1"/>
  <c r="F59" i="26" s="1"/>
  <c r="F62" i="26" s="1"/>
  <c r="E35" i="26"/>
  <c r="E51" i="26" s="1"/>
  <c r="E54" i="26" s="1"/>
  <c r="E56" i="26" s="1"/>
  <c r="E59" i="26" s="1"/>
  <c r="E62" i="26" s="1"/>
  <c r="D35" i="26"/>
  <c r="C35" i="26"/>
  <c r="C51" i="26" s="1"/>
  <c r="C54" i="26" s="1"/>
  <c r="C56" i="26" s="1"/>
  <c r="C59" i="26" s="1"/>
  <c r="C62" i="26" s="1"/>
  <c r="AA50" i="27"/>
  <c r="Y50" i="27"/>
  <c r="X50" i="27"/>
  <c r="Z50" i="27" s="1"/>
  <c r="W50" i="27"/>
  <c r="V50" i="27"/>
  <c r="U50" i="27"/>
  <c r="U51" i="27" s="1"/>
  <c r="U54" i="27" s="1"/>
  <c r="U56" i="27" s="1"/>
  <c r="U59" i="27" s="1"/>
  <c r="U62" i="27" s="1"/>
  <c r="T50" i="27"/>
  <c r="S50" i="27"/>
  <c r="R50" i="27"/>
  <c r="Q50" i="27"/>
  <c r="P50" i="27"/>
  <c r="O50" i="27"/>
  <c r="N50" i="27"/>
  <c r="M50" i="27"/>
  <c r="L50" i="27"/>
  <c r="K50" i="27"/>
  <c r="K51" i="27" s="1"/>
  <c r="K54" i="27" s="1"/>
  <c r="K56" i="27" s="1"/>
  <c r="K59" i="27" s="1"/>
  <c r="K62" i="27" s="1"/>
  <c r="J50" i="27"/>
  <c r="J51" i="27" s="1"/>
  <c r="J54" i="27" s="1"/>
  <c r="J56" i="27" s="1"/>
  <c r="J59" i="27" s="1"/>
  <c r="J62" i="27" s="1"/>
  <c r="I50" i="27"/>
  <c r="H50" i="27"/>
  <c r="G50" i="27"/>
  <c r="F50" i="27"/>
  <c r="E50" i="27"/>
  <c r="D50" i="27"/>
  <c r="C50" i="27"/>
  <c r="C51" i="27" s="1"/>
  <c r="C54" i="27" s="1"/>
  <c r="C56" i="27" s="1"/>
  <c r="C59" i="27" s="1"/>
  <c r="C62" i="27" s="1"/>
  <c r="AA35" i="27"/>
  <c r="Y35" i="27"/>
  <c r="X35" i="27"/>
  <c r="W35" i="27"/>
  <c r="W51" i="27" s="1"/>
  <c r="W54" i="27" s="1"/>
  <c r="W56" i="27" s="1"/>
  <c r="W59" i="27" s="1"/>
  <c r="W62" i="27" s="1"/>
  <c r="V35" i="27"/>
  <c r="U35" i="27"/>
  <c r="T35" i="27"/>
  <c r="S35" i="27"/>
  <c r="R35" i="27"/>
  <c r="R51" i="27" s="1"/>
  <c r="R54" i="27" s="1"/>
  <c r="R56" i="27" s="1"/>
  <c r="R59" i="27" s="1"/>
  <c r="R62" i="27" s="1"/>
  <c r="Q35" i="27"/>
  <c r="P35" i="27"/>
  <c r="O35" i="27"/>
  <c r="O51" i="27" s="1"/>
  <c r="O54" i="27" s="1"/>
  <c r="O56" i="27" s="1"/>
  <c r="O59" i="27" s="1"/>
  <c r="O62" i="27" s="1"/>
  <c r="N35" i="27"/>
  <c r="M35" i="27"/>
  <c r="M51" i="27" s="1"/>
  <c r="M54" i="27" s="1"/>
  <c r="M56" i="27" s="1"/>
  <c r="M59" i="27" s="1"/>
  <c r="M62" i="27" s="1"/>
  <c r="L35" i="27"/>
  <c r="L51" i="27" s="1"/>
  <c r="L54" i="27" s="1"/>
  <c r="L56" i="27" s="1"/>
  <c r="L59" i="27" s="1"/>
  <c r="L62" i="27" s="1"/>
  <c r="K35" i="27"/>
  <c r="J35" i="27"/>
  <c r="I35" i="27"/>
  <c r="H35" i="27"/>
  <c r="H51" i="27" s="1"/>
  <c r="H54" i="27" s="1"/>
  <c r="H56" i="27" s="1"/>
  <c r="H59" i="27" s="1"/>
  <c r="H62" i="27" s="1"/>
  <c r="G35" i="27"/>
  <c r="G51" i="27" s="1"/>
  <c r="G54" i="27" s="1"/>
  <c r="G56" i="27" s="1"/>
  <c r="G59" i="27" s="1"/>
  <c r="G62" i="27" s="1"/>
  <c r="F35" i="27"/>
  <c r="F51" i="27" s="1"/>
  <c r="F54" i="27" s="1"/>
  <c r="F56" i="27" s="1"/>
  <c r="F59" i="27" s="1"/>
  <c r="F62" i="27" s="1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D59" i="27" s="1"/>
  <c r="D62" i="27" s="1"/>
  <c r="C35" i="27"/>
  <c r="W51" i="28"/>
  <c r="W54" i="28" s="1"/>
  <c r="W56" i="28" s="1"/>
  <c r="W59" i="28" s="1"/>
  <c r="W62" i="28" s="1"/>
  <c r="V51" i="28"/>
  <c r="V54" i="28" s="1"/>
  <c r="V56" i="28" s="1"/>
  <c r="V59" i="28" s="1"/>
  <c r="V62" i="28" s="1"/>
  <c r="U51" i="28"/>
  <c r="U54" i="28" s="1"/>
  <c r="U56" i="28" s="1"/>
  <c r="U59" i="28" s="1"/>
  <c r="U62" i="28" s="1"/>
  <c r="T51" i="28"/>
  <c r="T54" i="28" s="1"/>
  <c r="T56" i="28" s="1"/>
  <c r="T59" i="28" s="1"/>
  <c r="T62" i="28" s="1"/>
  <c r="L51" i="28"/>
  <c r="L54" i="28" s="1"/>
  <c r="L56" i="28" s="1"/>
  <c r="L59" i="28" s="1"/>
  <c r="L62" i="28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J51" i="28" s="1"/>
  <c r="J54" i="28" s="1"/>
  <c r="J56" i="28" s="1"/>
  <c r="J59" i="28" s="1"/>
  <c r="J62" i="28" s="1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Y51" i="28" s="1"/>
  <c r="Y54" i="28" s="1"/>
  <c r="Y56" i="28" s="1"/>
  <c r="Y59" i="28" s="1"/>
  <c r="Y62" i="28" s="1"/>
  <c r="X35" i="28"/>
  <c r="W35" i="28"/>
  <c r="V35" i="28"/>
  <c r="U35" i="28"/>
  <c r="T35" i="28"/>
  <c r="S35" i="28"/>
  <c r="S51" i="28" s="1"/>
  <c r="S54" i="28" s="1"/>
  <c r="S56" i="28" s="1"/>
  <c r="S59" i="28" s="1"/>
  <c r="S62" i="28" s="1"/>
  <c r="R35" i="28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N35" i="28"/>
  <c r="N51" i="28" s="1"/>
  <c r="N54" i="28" s="1"/>
  <c r="N56" i="28" s="1"/>
  <c r="N59" i="28" s="1"/>
  <c r="N62" i="28" s="1"/>
  <c r="M35" i="28"/>
  <c r="M51" i="28" s="1"/>
  <c r="M54" i="28" s="1"/>
  <c r="M56" i="28" s="1"/>
  <c r="M59" i="28" s="1"/>
  <c r="M62" i="28" s="1"/>
  <c r="L35" i="28"/>
  <c r="K35" i="28"/>
  <c r="J35" i="28"/>
  <c r="I35" i="28"/>
  <c r="I51" i="28" s="1"/>
  <c r="I54" i="28" s="1"/>
  <c r="I56" i="28" s="1"/>
  <c r="I59" i="28" s="1"/>
  <c r="I62" i="28" s="1"/>
  <c r="H35" i="28"/>
  <c r="H51" i="28" s="1"/>
  <c r="H54" i="28" s="1"/>
  <c r="H56" i="28" s="1"/>
  <c r="H59" i="28" s="1"/>
  <c r="H62" i="28" s="1"/>
  <c r="G35" i="28"/>
  <c r="F35" i="28"/>
  <c r="E35" i="28"/>
  <c r="D35" i="28"/>
  <c r="D51" i="28" s="1"/>
  <c r="D54" i="28" s="1"/>
  <c r="D56" i="28" s="1"/>
  <c r="D59" i="28" s="1"/>
  <c r="D62" i="28" s="1"/>
  <c r="C35" i="28"/>
  <c r="C51" i="28" s="1"/>
  <c r="C54" i="28" s="1"/>
  <c r="C56" i="28" s="1"/>
  <c r="C59" i="28" s="1"/>
  <c r="C62" i="28" s="1"/>
  <c r="H51" i="29"/>
  <c r="H54" i="29" s="1"/>
  <c r="H56" i="29" s="1"/>
  <c r="H59" i="29" s="1"/>
  <c r="H62" i="29" s="1"/>
  <c r="AA50" i="29"/>
  <c r="Y50" i="29"/>
  <c r="X50" i="29"/>
  <c r="Z50" i="29" s="1"/>
  <c r="W50" i="29"/>
  <c r="V50" i="29"/>
  <c r="U50" i="29"/>
  <c r="T50" i="29"/>
  <c r="S50" i="29"/>
  <c r="R50" i="29"/>
  <c r="Q50" i="29"/>
  <c r="Q51" i="29" s="1"/>
  <c r="Q54" i="29" s="1"/>
  <c r="Q56" i="29" s="1"/>
  <c r="Q59" i="29" s="1"/>
  <c r="Q62" i="29" s="1"/>
  <c r="P50" i="29"/>
  <c r="O50" i="29"/>
  <c r="N50" i="29"/>
  <c r="M50" i="29"/>
  <c r="L50" i="29"/>
  <c r="L51" i="29" s="1"/>
  <c r="L54" i="29" s="1"/>
  <c r="L56" i="29" s="1"/>
  <c r="L59" i="29" s="1"/>
  <c r="L62" i="29" s="1"/>
  <c r="K50" i="29"/>
  <c r="J50" i="29"/>
  <c r="I50" i="29"/>
  <c r="H50" i="29"/>
  <c r="G50" i="29"/>
  <c r="F50" i="29"/>
  <c r="E50" i="29"/>
  <c r="D50" i="29"/>
  <c r="C50" i="29"/>
  <c r="AA35" i="29"/>
  <c r="AA51" i="29" s="1"/>
  <c r="AA54" i="29" s="1"/>
  <c r="AA56" i="29" s="1"/>
  <c r="AA59" i="29" s="1"/>
  <c r="AA62" i="29" s="1"/>
  <c r="Y35" i="29"/>
  <c r="X35" i="29"/>
  <c r="X51" i="29" s="1"/>
  <c r="W35" i="29"/>
  <c r="V35" i="29"/>
  <c r="U35" i="29"/>
  <c r="T35" i="29"/>
  <c r="S35" i="29"/>
  <c r="S51" i="29" s="1"/>
  <c r="S54" i="29" s="1"/>
  <c r="S56" i="29" s="1"/>
  <c r="S59" i="29" s="1"/>
  <c r="S62" i="29" s="1"/>
  <c r="R35" i="29"/>
  <c r="Q35" i="29"/>
  <c r="P35" i="29"/>
  <c r="O35" i="29"/>
  <c r="N35" i="29"/>
  <c r="M35" i="29"/>
  <c r="L35" i="29"/>
  <c r="K35" i="29"/>
  <c r="K51" i="29" s="1"/>
  <c r="K54" i="29" s="1"/>
  <c r="K56" i="29" s="1"/>
  <c r="K59" i="29" s="1"/>
  <c r="K62" i="29" s="1"/>
  <c r="J35" i="29"/>
  <c r="J51" i="29" s="1"/>
  <c r="J54" i="29" s="1"/>
  <c r="J56" i="29" s="1"/>
  <c r="J59" i="29" s="1"/>
  <c r="J62" i="29" s="1"/>
  <c r="I35" i="29"/>
  <c r="H35" i="29"/>
  <c r="G35" i="29"/>
  <c r="F35" i="29"/>
  <c r="E35" i="29"/>
  <c r="E51" i="29" s="1"/>
  <c r="E54" i="29" s="1"/>
  <c r="E56" i="29" s="1"/>
  <c r="E59" i="29" s="1"/>
  <c r="E62" i="29" s="1"/>
  <c r="D35" i="29"/>
  <c r="C35" i="29"/>
  <c r="C51" i="29" s="1"/>
  <c r="C54" i="29" s="1"/>
  <c r="C56" i="29" s="1"/>
  <c r="C59" i="29" s="1"/>
  <c r="C62" i="29" s="1"/>
  <c r="U51" i="30"/>
  <c r="U54" i="30" s="1"/>
  <c r="U56" i="30" s="1"/>
  <c r="U59" i="30" s="1"/>
  <c r="U62" i="30" s="1"/>
  <c r="AA50" i="30"/>
  <c r="Y50" i="30"/>
  <c r="X50" i="30"/>
  <c r="Z50" i="30" s="1"/>
  <c r="W50" i="30"/>
  <c r="V50" i="30"/>
  <c r="U50" i="30"/>
  <c r="T50" i="30"/>
  <c r="S50" i="30"/>
  <c r="S51" i="30" s="1"/>
  <c r="S54" i="30" s="1"/>
  <c r="S56" i="30" s="1"/>
  <c r="S59" i="30" s="1"/>
  <c r="S62" i="30" s="1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F51" i="30" s="1"/>
  <c r="F54" i="30" s="1"/>
  <c r="F56" i="30" s="1"/>
  <c r="F59" i="30" s="1"/>
  <c r="F62" i="30" s="1"/>
  <c r="E50" i="30"/>
  <c r="D50" i="30"/>
  <c r="C50" i="30"/>
  <c r="C51" i="30" s="1"/>
  <c r="C54" i="30" s="1"/>
  <c r="C56" i="30" s="1"/>
  <c r="C59" i="30" s="1"/>
  <c r="C62" i="30" s="1"/>
  <c r="AA35" i="30"/>
  <c r="AA51" i="30" s="1"/>
  <c r="AA54" i="30" s="1"/>
  <c r="AA56" i="30" s="1"/>
  <c r="AA59" i="30" s="1"/>
  <c r="AA62" i="30" s="1"/>
  <c r="Z35" i="30"/>
  <c r="Y35" i="30"/>
  <c r="X35" i="30"/>
  <c r="W35" i="30"/>
  <c r="V35" i="30"/>
  <c r="U35" i="30"/>
  <c r="T35" i="30"/>
  <c r="S35" i="30"/>
  <c r="R35" i="30"/>
  <c r="R51" i="30" s="1"/>
  <c r="R54" i="30" s="1"/>
  <c r="R56" i="30" s="1"/>
  <c r="R59" i="30" s="1"/>
  <c r="R62" i="30" s="1"/>
  <c r="Q35" i="30"/>
  <c r="Q51" i="30" s="1"/>
  <c r="Q54" i="30" s="1"/>
  <c r="Q56" i="30" s="1"/>
  <c r="Q59" i="30" s="1"/>
  <c r="Q62" i="30" s="1"/>
  <c r="P35" i="30"/>
  <c r="P51" i="30" s="1"/>
  <c r="P54" i="30" s="1"/>
  <c r="P56" i="30" s="1"/>
  <c r="P59" i="30" s="1"/>
  <c r="P62" i="30" s="1"/>
  <c r="O35" i="30"/>
  <c r="N35" i="30"/>
  <c r="M35" i="30"/>
  <c r="L35" i="30"/>
  <c r="L51" i="30" s="1"/>
  <c r="L54" i="30" s="1"/>
  <c r="L56" i="30" s="1"/>
  <c r="L59" i="30" s="1"/>
  <c r="L62" i="30" s="1"/>
  <c r="K35" i="30"/>
  <c r="J35" i="30"/>
  <c r="J51" i="30" s="1"/>
  <c r="J54" i="30" s="1"/>
  <c r="J56" i="30" s="1"/>
  <c r="J59" i="30" s="1"/>
  <c r="J62" i="30" s="1"/>
  <c r="I35" i="30"/>
  <c r="I51" i="30" s="1"/>
  <c r="I54" i="30" s="1"/>
  <c r="I56" i="30" s="1"/>
  <c r="I59" i="30" s="1"/>
  <c r="I62" i="30" s="1"/>
  <c r="H35" i="30"/>
  <c r="G35" i="30"/>
  <c r="F35" i="30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AA50" i="31"/>
  <c r="AA51" i="31" s="1"/>
  <c r="AA54" i="31" s="1"/>
  <c r="AA56" i="31" s="1"/>
  <c r="AA59" i="31" s="1"/>
  <c r="AA62" i="31" s="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K51" i="31" s="1"/>
  <c r="K54" i="31" s="1"/>
  <c r="K56" i="31" s="1"/>
  <c r="K59" i="31" s="1"/>
  <c r="K62" i="31" s="1"/>
  <c r="J50" i="31"/>
  <c r="I50" i="31"/>
  <c r="H50" i="31"/>
  <c r="G50" i="31"/>
  <c r="F50" i="31"/>
  <c r="E50" i="31"/>
  <c r="D50" i="31"/>
  <c r="C50" i="31"/>
  <c r="AA35" i="31"/>
  <c r="Y35" i="31"/>
  <c r="X35" i="31"/>
  <c r="W35" i="31"/>
  <c r="W51" i="31" s="1"/>
  <c r="W54" i="31" s="1"/>
  <c r="W56" i="31" s="1"/>
  <c r="W59" i="31" s="1"/>
  <c r="W62" i="31" s="1"/>
  <c r="V35" i="31"/>
  <c r="V51" i="31" s="1"/>
  <c r="V54" i="31" s="1"/>
  <c r="V56" i="31" s="1"/>
  <c r="V59" i="31" s="1"/>
  <c r="V62" i="31" s="1"/>
  <c r="U35" i="31"/>
  <c r="U51" i="31" s="1"/>
  <c r="U54" i="31" s="1"/>
  <c r="U56" i="31" s="1"/>
  <c r="U59" i="31" s="1"/>
  <c r="U62" i="31" s="1"/>
  <c r="T35" i="31"/>
  <c r="S35" i="31"/>
  <c r="R35" i="31"/>
  <c r="Q35" i="31"/>
  <c r="Q51" i="31" s="1"/>
  <c r="Q54" i="31" s="1"/>
  <c r="Q56" i="31" s="1"/>
  <c r="Q59" i="31" s="1"/>
  <c r="Q62" i="31" s="1"/>
  <c r="P35" i="31"/>
  <c r="O35" i="31"/>
  <c r="O51" i="31" s="1"/>
  <c r="O54" i="31" s="1"/>
  <c r="O56" i="31" s="1"/>
  <c r="O59" i="31" s="1"/>
  <c r="O62" i="31" s="1"/>
  <c r="N35" i="31"/>
  <c r="N51" i="31" s="1"/>
  <c r="N54" i="31" s="1"/>
  <c r="N56" i="31" s="1"/>
  <c r="N59" i="31" s="1"/>
  <c r="N62" i="31" s="1"/>
  <c r="M35" i="31"/>
  <c r="M51" i="31" s="1"/>
  <c r="M54" i="31" s="1"/>
  <c r="M56" i="31" s="1"/>
  <c r="M59" i="31" s="1"/>
  <c r="M62" i="31" s="1"/>
  <c r="L35" i="31"/>
  <c r="K35" i="31"/>
  <c r="J35" i="31"/>
  <c r="J51" i="31" s="1"/>
  <c r="J54" i="31" s="1"/>
  <c r="J56" i="31" s="1"/>
  <c r="J59" i="31" s="1"/>
  <c r="J62" i="31" s="1"/>
  <c r="I35" i="31"/>
  <c r="I51" i="31" s="1"/>
  <c r="I54" i="31" s="1"/>
  <c r="I56" i="31" s="1"/>
  <c r="I59" i="31" s="1"/>
  <c r="I62" i="31" s="1"/>
  <c r="H35" i="31"/>
  <c r="G35" i="31"/>
  <c r="G51" i="31" s="1"/>
  <c r="G54" i="31" s="1"/>
  <c r="G56" i="31" s="1"/>
  <c r="G59" i="31" s="1"/>
  <c r="G62" i="31" s="1"/>
  <c r="F35" i="31"/>
  <c r="F51" i="31" s="1"/>
  <c r="F54" i="31" s="1"/>
  <c r="F56" i="31" s="1"/>
  <c r="F59" i="31" s="1"/>
  <c r="F62" i="31" s="1"/>
  <c r="E35" i="31"/>
  <c r="E51" i="31" s="1"/>
  <c r="E54" i="31" s="1"/>
  <c r="E56" i="31" s="1"/>
  <c r="E59" i="31" s="1"/>
  <c r="E62" i="31" s="1"/>
  <c r="D35" i="31"/>
  <c r="C35" i="31"/>
  <c r="AA50" i="1"/>
  <c r="Y50" i="1"/>
  <c r="X50" i="1"/>
  <c r="W50" i="1"/>
  <c r="V50" i="1"/>
  <c r="U50" i="1"/>
  <c r="T50" i="1"/>
  <c r="S50" i="1"/>
  <c r="R50" i="1"/>
  <c r="Q50" i="1"/>
  <c r="P50" i="1"/>
  <c r="O50" i="1"/>
  <c r="O51" i="1" s="1"/>
  <c r="O54" i="1" s="1"/>
  <c r="O56" i="1" s="1"/>
  <c r="O59" i="1" s="1"/>
  <c r="O62" i="1" s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Y35" i="1"/>
  <c r="X35" i="1"/>
  <c r="X51" i="1" s="1"/>
  <c r="W35" i="1"/>
  <c r="V35" i="1"/>
  <c r="V51" i="1" s="1"/>
  <c r="V54" i="1" s="1"/>
  <c r="V56" i="1" s="1"/>
  <c r="V59" i="1" s="1"/>
  <c r="V62" i="1" s="1"/>
  <c r="U35" i="1"/>
  <c r="T35" i="1"/>
  <c r="T51" i="1" s="1"/>
  <c r="T54" i="1" s="1"/>
  <c r="T56" i="1" s="1"/>
  <c r="T59" i="1" s="1"/>
  <c r="T62" i="1" s="1"/>
  <c r="S35" i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N35" i="1"/>
  <c r="N51" i="1" s="1"/>
  <c r="N54" i="1" s="1"/>
  <c r="N56" i="1" s="1"/>
  <c r="N59" i="1" s="1"/>
  <c r="N62" i="1" s="1"/>
  <c r="M35" i="1"/>
  <c r="L35" i="1"/>
  <c r="L51" i="1" s="1"/>
  <c r="L54" i="1" s="1"/>
  <c r="L56" i="1" s="1"/>
  <c r="L59" i="1" s="1"/>
  <c r="L62" i="1" s="1"/>
  <c r="K35" i="1"/>
  <c r="J35" i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F35" i="1"/>
  <c r="F51" i="1" s="1"/>
  <c r="F54" i="1" s="1"/>
  <c r="F56" i="1" s="1"/>
  <c r="F59" i="1" s="1"/>
  <c r="F62" i="1" s="1"/>
  <c r="E35" i="1"/>
  <c r="D35" i="1"/>
  <c r="C35" i="1"/>
  <c r="T51" i="20" l="1"/>
  <c r="T54" i="20" s="1"/>
  <c r="T56" i="20" s="1"/>
  <c r="T59" i="20" s="1"/>
  <c r="T62" i="20" s="1"/>
  <c r="G51" i="17"/>
  <c r="G54" i="17" s="1"/>
  <c r="G56" i="17" s="1"/>
  <c r="G59" i="17" s="1"/>
  <c r="G62" i="17" s="1"/>
  <c r="F51" i="15"/>
  <c r="F54" i="15" s="1"/>
  <c r="F56" i="15" s="1"/>
  <c r="F59" i="15" s="1"/>
  <c r="F62" i="15" s="1"/>
  <c r="Z35" i="11"/>
  <c r="P51" i="6"/>
  <c r="P54" i="6" s="1"/>
  <c r="P56" i="6" s="1"/>
  <c r="P59" i="6" s="1"/>
  <c r="P62" i="6" s="1"/>
  <c r="T51" i="4"/>
  <c r="T54" i="4" s="1"/>
  <c r="T56" i="4" s="1"/>
  <c r="T59" i="4" s="1"/>
  <c r="T62" i="4" s="1"/>
  <c r="V51" i="2"/>
  <c r="V54" i="2" s="1"/>
  <c r="V56" i="2" s="1"/>
  <c r="V59" i="2" s="1"/>
  <c r="V62" i="2" s="1"/>
  <c r="W51" i="30"/>
  <c r="W54" i="30" s="1"/>
  <c r="W56" i="30" s="1"/>
  <c r="W59" i="30" s="1"/>
  <c r="W62" i="30" s="1"/>
  <c r="P51" i="29"/>
  <c r="P54" i="29" s="1"/>
  <c r="P56" i="29" s="1"/>
  <c r="P59" i="29" s="1"/>
  <c r="P62" i="29" s="1"/>
  <c r="J51" i="26"/>
  <c r="J54" i="26" s="1"/>
  <c r="J56" i="26" s="1"/>
  <c r="J59" i="26" s="1"/>
  <c r="J62" i="26" s="1"/>
  <c r="C51" i="25"/>
  <c r="C54" i="25" s="1"/>
  <c r="C56" i="25" s="1"/>
  <c r="C59" i="25" s="1"/>
  <c r="C62" i="25" s="1"/>
  <c r="Y51" i="25"/>
  <c r="Y54" i="25" s="1"/>
  <c r="Y56" i="25" s="1"/>
  <c r="Y59" i="25" s="1"/>
  <c r="Y62" i="25" s="1"/>
  <c r="K51" i="23"/>
  <c r="K54" i="23" s="1"/>
  <c r="K56" i="23" s="1"/>
  <c r="K59" i="23" s="1"/>
  <c r="K62" i="23" s="1"/>
  <c r="K51" i="19"/>
  <c r="K54" i="19" s="1"/>
  <c r="K56" i="19" s="1"/>
  <c r="K59" i="19" s="1"/>
  <c r="K62" i="19" s="1"/>
  <c r="V51" i="18"/>
  <c r="V54" i="18" s="1"/>
  <c r="V56" i="18" s="1"/>
  <c r="V59" i="18" s="1"/>
  <c r="V62" i="18" s="1"/>
  <c r="G51" i="15"/>
  <c r="G54" i="15" s="1"/>
  <c r="G56" i="15" s="1"/>
  <c r="G59" i="15" s="1"/>
  <c r="G62" i="15" s="1"/>
  <c r="H51" i="13"/>
  <c r="H54" i="13" s="1"/>
  <c r="H56" i="13" s="1"/>
  <c r="H59" i="13" s="1"/>
  <c r="H62" i="13" s="1"/>
  <c r="E51" i="11"/>
  <c r="E54" i="11" s="1"/>
  <c r="E56" i="11" s="1"/>
  <c r="E59" i="11" s="1"/>
  <c r="E62" i="11" s="1"/>
  <c r="K51" i="10"/>
  <c r="K54" i="10" s="1"/>
  <c r="K56" i="10" s="1"/>
  <c r="K59" i="10" s="1"/>
  <c r="K62" i="10" s="1"/>
  <c r="T51" i="9"/>
  <c r="T54" i="9" s="1"/>
  <c r="T56" i="9" s="1"/>
  <c r="T59" i="9" s="1"/>
  <c r="T62" i="9" s="1"/>
  <c r="K51" i="8"/>
  <c r="K54" i="8" s="1"/>
  <c r="K56" i="8" s="1"/>
  <c r="K59" i="8" s="1"/>
  <c r="K62" i="8" s="1"/>
  <c r="C51" i="7"/>
  <c r="C54" i="7" s="1"/>
  <c r="C56" i="7" s="1"/>
  <c r="C59" i="7" s="1"/>
  <c r="C62" i="7" s="1"/>
  <c r="U51" i="4"/>
  <c r="U54" i="4" s="1"/>
  <c r="U56" i="4" s="1"/>
  <c r="U59" i="4" s="1"/>
  <c r="U62" i="4" s="1"/>
  <c r="W51" i="2"/>
  <c r="W54" i="2" s="1"/>
  <c r="W56" i="2" s="1"/>
  <c r="W59" i="2" s="1"/>
  <c r="W62" i="2" s="1"/>
  <c r="T51" i="27"/>
  <c r="T54" i="27" s="1"/>
  <c r="T56" i="27" s="1"/>
  <c r="T59" i="27" s="1"/>
  <c r="T62" i="27" s="1"/>
  <c r="W51" i="22"/>
  <c r="W54" i="22" s="1"/>
  <c r="W56" i="22" s="1"/>
  <c r="W59" i="22" s="1"/>
  <c r="W62" i="22" s="1"/>
  <c r="L51" i="21"/>
  <c r="L54" i="21" s="1"/>
  <c r="L56" i="21" s="1"/>
  <c r="L59" i="21" s="1"/>
  <c r="L62" i="21" s="1"/>
  <c r="M51" i="1"/>
  <c r="M54" i="1" s="1"/>
  <c r="M56" i="1" s="1"/>
  <c r="M59" i="1" s="1"/>
  <c r="M62" i="1" s="1"/>
  <c r="Y51" i="30"/>
  <c r="Y54" i="30" s="1"/>
  <c r="Y56" i="30" s="1"/>
  <c r="Y59" i="30" s="1"/>
  <c r="Y62" i="30" s="1"/>
  <c r="V51" i="30"/>
  <c r="V54" i="30" s="1"/>
  <c r="V56" i="30" s="1"/>
  <c r="V59" i="30" s="1"/>
  <c r="V62" i="30" s="1"/>
  <c r="R51" i="29"/>
  <c r="R54" i="29" s="1"/>
  <c r="R56" i="29" s="1"/>
  <c r="R59" i="29" s="1"/>
  <c r="R62" i="29" s="1"/>
  <c r="O51" i="29"/>
  <c r="O54" i="29" s="1"/>
  <c r="O56" i="29" s="1"/>
  <c r="O59" i="29" s="1"/>
  <c r="O62" i="29" s="1"/>
  <c r="K51" i="28"/>
  <c r="K54" i="28" s="1"/>
  <c r="K56" i="28" s="1"/>
  <c r="K59" i="28" s="1"/>
  <c r="K62" i="28" s="1"/>
  <c r="S51" i="27"/>
  <c r="S54" i="27" s="1"/>
  <c r="S56" i="27" s="1"/>
  <c r="S59" i="27" s="1"/>
  <c r="S62" i="27" s="1"/>
  <c r="K51" i="26"/>
  <c r="K54" i="26" s="1"/>
  <c r="K56" i="26" s="1"/>
  <c r="K59" i="26" s="1"/>
  <c r="K62" i="26" s="1"/>
  <c r="D51" i="25"/>
  <c r="D54" i="25" s="1"/>
  <c r="D56" i="25" s="1"/>
  <c r="D59" i="25" s="1"/>
  <c r="D62" i="25" s="1"/>
  <c r="AA51" i="25"/>
  <c r="AA54" i="25" s="1"/>
  <c r="AA56" i="25" s="1"/>
  <c r="AA59" i="25" s="1"/>
  <c r="AA62" i="25" s="1"/>
  <c r="Z50" i="25"/>
  <c r="S51" i="24"/>
  <c r="S54" i="24" s="1"/>
  <c r="S56" i="24" s="1"/>
  <c r="S59" i="24" s="1"/>
  <c r="S62" i="24" s="1"/>
  <c r="L51" i="23"/>
  <c r="L54" i="23" s="1"/>
  <c r="L56" i="23" s="1"/>
  <c r="L59" i="23" s="1"/>
  <c r="L62" i="23" s="1"/>
  <c r="J51" i="23"/>
  <c r="J54" i="23" s="1"/>
  <c r="J56" i="23" s="1"/>
  <c r="J59" i="23" s="1"/>
  <c r="J62" i="23" s="1"/>
  <c r="V51" i="22"/>
  <c r="V54" i="22" s="1"/>
  <c r="V56" i="22" s="1"/>
  <c r="V59" i="22" s="1"/>
  <c r="V62" i="22" s="1"/>
  <c r="M51" i="21"/>
  <c r="M54" i="21" s="1"/>
  <c r="M56" i="21" s="1"/>
  <c r="M59" i="21" s="1"/>
  <c r="M62" i="21" s="1"/>
  <c r="L51" i="19"/>
  <c r="L54" i="19" s="1"/>
  <c r="L56" i="19" s="1"/>
  <c r="L59" i="19" s="1"/>
  <c r="L62" i="19" s="1"/>
  <c r="I51" i="19"/>
  <c r="I54" i="19" s="1"/>
  <c r="I56" i="19" s="1"/>
  <c r="I59" i="19" s="1"/>
  <c r="I62" i="19" s="1"/>
  <c r="S51" i="16"/>
  <c r="S54" i="16" s="1"/>
  <c r="S56" i="16" s="1"/>
  <c r="S59" i="16" s="1"/>
  <c r="S62" i="16" s="1"/>
  <c r="R51" i="14"/>
  <c r="R54" i="14" s="1"/>
  <c r="R56" i="14" s="1"/>
  <c r="R59" i="14" s="1"/>
  <c r="R62" i="14" s="1"/>
  <c r="I51" i="13"/>
  <c r="I54" i="13" s="1"/>
  <c r="I56" i="13" s="1"/>
  <c r="I59" i="13" s="1"/>
  <c r="I62" i="13" s="1"/>
  <c r="F51" i="11"/>
  <c r="F54" i="11" s="1"/>
  <c r="F56" i="11" s="1"/>
  <c r="F59" i="11" s="1"/>
  <c r="F62" i="11" s="1"/>
  <c r="U51" i="9"/>
  <c r="U54" i="9" s="1"/>
  <c r="U56" i="9" s="1"/>
  <c r="U59" i="9" s="1"/>
  <c r="U62" i="9" s="1"/>
  <c r="D51" i="7"/>
  <c r="D54" i="7" s="1"/>
  <c r="D56" i="7" s="1"/>
  <c r="D59" i="7" s="1"/>
  <c r="D62" i="7" s="1"/>
  <c r="AA51" i="7"/>
  <c r="AA54" i="7" s="1"/>
  <c r="AA56" i="7" s="1"/>
  <c r="AA59" i="7" s="1"/>
  <c r="AA62" i="7" s="1"/>
  <c r="Z50" i="7"/>
  <c r="R51" i="6"/>
  <c r="R54" i="6" s="1"/>
  <c r="R56" i="6" s="1"/>
  <c r="R59" i="6" s="1"/>
  <c r="R62" i="6" s="1"/>
  <c r="W51" i="5"/>
  <c r="W54" i="5" s="1"/>
  <c r="W56" i="5" s="1"/>
  <c r="W59" i="5" s="1"/>
  <c r="W62" i="5" s="1"/>
  <c r="C51" i="3"/>
  <c r="C54" i="3" s="1"/>
  <c r="C56" i="3" s="1"/>
  <c r="C59" i="3" s="1"/>
  <c r="C62" i="3" s="1"/>
  <c r="N51" i="19"/>
  <c r="N54" i="19" s="1"/>
  <c r="N56" i="19" s="1"/>
  <c r="N59" i="19" s="1"/>
  <c r="N62" i="19" s="1"/>
  <c r="D51" i="2"/>
  <c r="D54" i="2" s="1"/>
  <c r="D56" i="2" s="1"/>
  <c r="D59" i="2" s="1"/>
  <c r="D62" i="2" s="1"/>
  <c r="O51" i="10"/>
  <c r="O54" i="10" s="1"/>
  <c r="O56" i="10" s="1"/>
  <c r="O59" i="10" s="1"/>
  <c r="O62" i="10" s="1"/>
  <c r="V51" i="9"/>
  <c r="V54" i="9" s="1"/>
  <c r="V56" i="9" s="1"/>
  <c r="V59" i="9" s="1"/>
  <c r="V62" i="9" s="1"/>
  <c r="O51" i="8"/>
  <c r="O54" i="8" s="1"/>
  <c r="O56" i="8" s="1"/>
  <c r="O59" i="8" s="1"/>
  <c r="O62" i="8" s="1"/>
  <c r="M51" i="8"/>
  <c r="M54" i="8" s="1"/>
  <c r="M56" i="8" s="1"/>
  <c r="M59" i="8" s="1"/>
  <c r="M62" i="8" s="1"/>
  <c r="G51" i="7"/>
  <c r="G54" i="7" s="1"/>
  <c r="G56" i="7" s="1"/>
  <c r="G59" i="7" s="1"/>
  <c r="G62" i="7" s="1"/>
  <c r="E51" i="7"/>
  <c r="E54" i="7" s="1"/>
  <c r="E56" i="7" s="1"/>
  <c r="E59" i="7" s="1"/>
  <c r="E62" i="7" s="1"/>
  <c r="X51" i="7"/>
  <c r="X54" i="7" s="1"/>
  <c r="Z54" i="7" s="1"/>
  <c r="U51" i="6"/>
  <c r="U54" i="6" s="1"/>
  <c r="U56" i="6" s="1"/>
  <c r="U59" i="6" s="1"/>
  <c r="U62" i="6" s="1"/>
  <c r="D51" i="5"/>
  <c r="D54" i="5" s="1"/>
  <c r="D56" i="5" s="1"/>
  <c r="D59" i="5" s="1"/>
  <c r="D62" i="5" s="1"/>
  <c r="Z35" i="5"/>
  <c r="C51" i="4"/>
  <c r="C54" i="4" s="1"/>
  <c r="C56" i="4" s="1"/>
  <c r="C59" i="4" s="1"/>
  <c r="C62" i="4" s="1"/>
  <c r="Y51" i="4"/>
  <c r="Y54" i="4" s="1"/>
  <c r="Y56" i="4" s="1"/>
  <c r="Y59" i="4" s="1"/>
  <c r="Y62" i="4" s="1"/>
  <c r="F51" i="3"/>
  <c r="F54" i="3" s="1"/>
  <c r="F56" i="3" s="1"/>
  <c r="F59" i="3" s="1"/>
  <c r="F62" i="3" s="1"/>
  <c r="E51" i="2"/>
  <c r="E54" i="2" s="1"/>
  <c r="E56" i="2" s="1"/>
  <c r="E59" i="2" s="1"/>
  <c r="E62" i="2" s="1"/>
  <c r="AA51" i="2"/>
  <c r="AA54" i="2" s="1"/>
  <c r="AA56" i="2" s="1"/>
  <c r="AA59" i="2" s="1"/>
  <c r="AA62" i="2" s="1"/>
  <c r="Z35" i="18"/>
  <c r="H51" i="11"/>
  <c r="H54" i="11" s="1"/>
  <c r="H56" i="11" s="1"/>
  <c r="H59" i="11" s="1"/>
  <c r="H62" i="11" s="1"/>
  <c r="C51" i="5"/>
  <c r="C54" i="5" s="1"/>
  <c r="C56" i="5" s="1"/>
  <c r="C59" i="5" s="1"/>
  <c r="C62" i="5" s="1"/>
  <c r="E51" i="3"/>
  <c r="E54" i="3" s="1"/>
  <c r="E56" i="3" s="1"/>
  <c r="E59" i="3" s="1"/>
  <c r="E62" i="3" s="1"/>
  <c r="Z35" i="2"/>
  <c r="R51" i="1"/>
  <c r="R54" i="1" s="1"/>
  <c r="R56" i="1" s="1"/>
  <c r="R59" i="1" s="1"/>
  <c r="R62" i="1" s="1"/>
  <c r="U51" i="29"/>
  <c r="U54" i="29" s="1"/>
  <c r="U56" i="29" s="1"/>
  <c r="U59" i="29" s="1"/>
  <c r="U62" i="29" s="1"/>
  <c r="V51" i="27"/>
  <c r="V54" i="27" s="1"/>
  <c r="V56" i="27" s="1"/>
  <c r="V59" i="27" s="1"/>
  <c r="V62" i="27" s="1"/>
  <c r="L51" i="26"/>
  <c r="L54" i="26" s="1"/>
  <c r="L56" i="26" s="1"/>
  <c r="L59" i="26" s="1"/>
  <c r="L62" i="26" s="1"/>
  <c r="E51" i="25"/>
  <c r="E54" i="25" s="1"/>
  <c r="E56" i="25" s="1"/>
  <c r="E59" i="25" s="1"/>
  <c r="E62" i="25" s="1"/>
  <c r="V51" i="24"/>
  <c r="V54" i="24" s="1"/>
  <c r="V56" i="24" s="1"/>
  <c r="V59" i="24" s="1"/>
  <c r="V62" i="24" s="1"/>
  <c r="O51" i="23"/>
  <c r="O54" i="23" s="1"/>
  <c r="O56" i="23" s="1"/>
  <c r="O59" i="23" s="1"/>
  <c r="O62" i="23" s="1"/>
  <c r="C51" i="20"/>
  <c r="C54" i="20" s="1"/>
  <c r="C56" i="20" s="1"/>
  <c r="C59" i="20" s="1"/>
  <c r="C62" i="20" s="1"/>
  <c r="Y51" i="20"/>
  <c r="Y54" i="20" s="1"/>
  <c r="Y56" i="20" s="1"/>
  <c r="Y59" i="20" s="1"/>
  <c r="Y62" i="20" s="1"/>
  <c r="D51" i="18"/>
  <c r="D54" i="18" s="1"/>
  <c r="D56" i="18" s="1"/>
  <c r="D59" i="18" s="1"/>
  <c r="D62" i="18" s="1"/>
  <c r="AA51" i="18"/>
  <c r="AA54" i="18" s="1"/>
  <c r="AA56" i="18" s="1"/>
  <c r="AA59" i="18" s="1"/>
  <c r="AA62" i="18" s="1"/>
  <c r="K51" i="15"/>
  <c r="K54" i="15" s="1"/>
  <c r="K56" i="15" s="1"/>
  <c r="K59" i="15" s="1"/>
  <c r="K62" i="15" s="1"/>
  <c r="U51" i="14"/>
  <c r="U54" i="14" s="1"/>
  <c r="U56" i="14" s="1"/>
  <c r="U59" i="14" s="1"/>
  <c r="U62" i="14" s="1"/>
  <c r="L51" i="13"/>
  <c r="L54" i="13" s="1"/>
  <c r="L56" i="13" s="1"/>
  <c r="L59" i="13" s="1"/>
  <c r="L62" i="13" s="1"/>
  <c r="J51" i="13"/>
  <c r="J54" i="13" s="1"/>
  <c r="J56" i="13" s="1"/>
  <c r="J59" i="13" s="1"/>
  <c r="J62" i="13" s="1"/>
  <c r="V51" i="12"/>
  <c r="V54" i="12" s="1"/>
  <c r="V56" i="12" s="1"/>
  <c r="V59" i="12" s="1"/>
  <c r="V62" i="12" s="1"/>
  <c r="T51" i="12"/>
  <c r="T54" i="12" s="1"/>
  <c r="T56" i="12" s="1"/>
  <c r="T59" i="12" s="1"/>
  <c r="T62" i="12" s="1"/>
  <c r="I51" i="11"/>
  <c r="I54" i="11" s="1"/>
  <c r="I56" i="11" s="1"/>
  <c r="I59" i="11" s="1"/>
  <c r="I62" i="11" s="1"/>
  <c r="S51" i="1"/>
  <c r="S54" i="1" s="1"/>
  <c r="S56" i="1" s="1"/>
  <c r="S59" i="1" s="1"/>
  <c r="S62" i="1" s="1"/>
  <c r="L51" i="31"/>
  <c r="L54" i="31" s="1"/>
  <c r="L56" i="31" s="1"/>
  <c r="L59" i="31" s="1"/>
  <c r="L62" i="31" s="1"/>
  <c r="G51" i="30"/>
  <c r="G54" i="30" s="1"/>
  <c r="G56" i="30" s="1"/>
  <c r="G59" i="30" s="1"/>
  <c r="G62" i="30" s="1"/>
  <c r="V51" i="29"/>
  <c r="V54" i="29" s="1"/>
  <c r="V56" i="29" s="1"/>
  <c r="V59" i="29" s="1"/>
  <c r="V62" i="29" s="1"/>
  <c r="O51" i="28"/>
  <c r="O54" i="28" s="1"/>
  <c r="O56" i="28" s="1"/>
  <c r="O59" i="28" s="1"/>
  <c r="O62" i="28" s="1"/>
  <c r="Y51" i="27"/>
  <c r="Y54" i="27" s="1"/>
  <c r="Y56" i="27" s="1"/>
  <c r="Y59" i="27" s="1"/>
  <c r="Y62" i="27" s="1"/>
  <c r="W51" i="24"/>
  <c r="W54" i="24" s="1"/>
  <c r="W56" i="24" s="1"/>
  <c r="W59" i="24" s="1"/>
  <c r="W62" i="24" s="1"/>
  <c r="P51" i="23"/>
  <c r="P54" i="23" s="1"/>
  <c r="P56" i="23" s="1"/>
  <c r="P59" i="23" s="1"/>
  <c r="P62" i="23" s="1"/>
  <c r="Q51" i="21"/>
  <c r="Q54" i="21" s="1"/>
  <c r="Q56" i="21" s="1"/>
  <c r="Q59" i="21" s="1"/>
  <c r="Q62" i="21" s="1"/>
  <c r="D51" i="20"/>
  <c r="D54" i="20" s="1"/>
  <c r="D56" i="20" s="1"/>
  <c r="D59" i="20" s="1"/>
  <c r="D62" i="20" s="1"/>
  <c r="P51" i="19"/>
  <c r="P54" i="19" s="1"/>
  <c r="P56" i="19" s="1"/>
  <c r="P59" i="19" s="1"/>
  <c r="P62" i="19" s="1"/>
  <c r="E51" i="18"/>
  <c r="E54" i="18" s="1"/>
  <c r="E56" i="18" s="1"/>
  <c r="E59" i="18" s="1"/>
  <c r="E62" i="18" s="1"/>
  <c r="C51" i="18"/>
  <c r="C54" i="18" s="1"/>
  <c r="C56" i="18" s="1"/>
  <c r="C59" i="18" s="1"/>
  <c r="C62" i="18" s="1"/>
  <c r="W51" i="16"/>
  <c r="W54" i="16" s="1"/>
  <c r="W56" i="16" s="1"/>
  <c r="W59" i="16" s="1"/>
  <c r="W62" i="16" s="1"/>
  <c r="L51" i="15"/>
  <c r="L54" i="15" s="1"/>
  <c r="L56" i="15" s="1"/>
  <c r="L59" i="15" s="1"/>
  <c r="L62" i="15" s="1"/>
  <c r="I51" i="15"/>
  <c r="I54" i="15" s="1"/>
  <c r="I56" i="15" s="1"/>
  <c r="I59" i="15" s="1"/>
  <c r="I62" i="15" s="1"/>
  <c r="V51" i="14"/>
  <c r="V54" i="14" s="1"/>
  <c r="V56" i="14" s="1"/>
  <c r="V59" i="14" s="1"/>
  <c r="V62" i="14" s="1"/>
  <c r="M51" i="13"/>
  <c r="M54" i="13" s="1"/>
  <c r="M56" i="13" s="1"/>
  <c r="M59" i="13" s="1"/>
  <c r="M62" i="13" s="1"/>
  <c r="W51" i="12"/>
  <c r="W54" i="12" s="1"/>
  <c r="W56" i="12" s="1"/>
  <c r="W59" i="12" s="1"/>
  <c r="W62" i="12" s="1"/>
  <c r="J51" i="11"/>
  <c r="J54" i="11" s="1"/>
  <c r="J56" i="11" s="1"/>
  <c r="J59" i="11" s="1"/>
  <c r="J62" i="11" s="1"/>
  <c r="P51" i="10"/>
  <c r="P54" i="10" s="1"/>
  <c r="P56" i="10" s="1"/>
  <c r="P59" i="10" s="1"/>
  <c r="P62" i="10" s="1"/>
  <c r="N51" i="10"/>
  <c r="N54" i="10" s="1"/>
  <c r="N56" i="10" s="1"/>
  <c r="N59" i="10" s="1"/>
  <c r="N62" i="10" s="1"/>
  <c r="C51" i="9"/>
  <c r="C54" i="9" s="1"/>
  <c r="C56" i="9" s="1"/>
  <c r="C59" i="9" s="1"/>
  <c r="C62" i="9" s="1"/>
  <c r="Y51" i="9"/>
  <c r="Y54" i="9" s="1"/>
  <c r="Y56" i="9" s="1"/>
  <c r="Y59" i="9" s="1"/>
  <c r="Y62" i="9" s="1"/>
  <c r="W51" i="9"/>
  <c r="W54" i="9" s="1"/>
  <c r="W56" i="9" s="1"/>
  <c r="W59" i="9" s="1"/>
  <c r="W62" i="9" s="1"/>
  <c r="P51" i="8"/>
  <c r="P54" i="8" s="1"/>
  <c r="P56" i="8" s="1"/>
  <c r="P59" i="8" s="1"/>
  <c r="P62" i="8" s="1"/>
  <c r="N51" i="8"/>
  <c r="N54" i="8" s="1"/>
  <c r="N56" i="8" s="1"/>
  <c r="N59" i="8" s="1"/>
  <c r="N62" i="8" s="1"/>
  <c r="H51" i="7"/>
  <c r="H54" i="7" s="1"/>
  <c r="H56" i="7" s="1"/>
  <c r="H59" i="7" s="1"/>
  <c r="H62" i="7" s="1"/>
  <c r="F51" i="7"/>
  <c r="F54" i="7" s="1"/>
  <c r="F56" i="7" s="1"/>
  <c r="F59" i="7" s="1"/>
  <c r="F62" i="7" s="1"/>
  <c r="V51" i="6"/>
  <c r="V54" i="6" s="1"/>
  <c r="V56" i="6" s="1"/>
  <c r="V59" i="6" s="1"/>
  <c r="V62" i="6" s="1"/>
  <c r="AA51" i="5"/>
  <c r="AA54" i="5" s="1"/>
  <c r="AA56" i="5" s="1"/>
  <c r="AA59" i="5" s="1"/>
  <c r="AA62" i="5" s="1"/>
  <c r="D51" i="4"/>
  <c r="D54" i="4" s="1"/>
  <c r="D56" i="4" s="1"/>
  <c r="D59" i="4" s="1"/>
  <c r="D62" i="4" s="1"/>
  <c r="Z35" i="4"/>
  <c r="F51" i="2"/>
  <c r="F54" i="2" s="1"/>
  <c r="F56" i="2" s="1"/>
  <c r="F59" i="2" s="1"/>
  <c r="F62" i="2" s="1"/>
  <c r="AA51" i="27"/>
  <c r="AA54" i="27" s="1"/>
  <c r="AA56" i="27" s="1"/>
  <c r="AA59" i="27" s="1"/>
  <c r="AA62" i="27" s="1"/>
  <c r="Z50" i="12"/>
  <c r="T51" i="29"/>
  <c r="T54" i="29" s="1"/>
  <c r="T56" i="29" s="1"/>
  <c r="T59" i="29" s="1"/>
  <c r="T62" i="29" s="1"/>
  <c r="X51" i="20"/>
  <c r="Z35" i="29"/>
  <c r="U51" i="1"/>
  <c r="U54" i="1" s="1"/>
  <c r="U56" i="1" s="1"/>
  <c r="U59" i="1" s="1"/>
  <c r="U62" i="1" s="1"/>
  <c r="Z35" i="6"/>
  <c r="F51" i="5"/>
  <c r="F54" i="5" s="1"/>
  <c r="F56" i="5" s="1"/>
  <c r="F59" i="5" s="1"/>
  <c r="F62" i="5" s="1"/>
  <c r="R51" i="28"/>
  <c r="R54" i="28" s="1"/>
  <c r="R56" i="28" s="1"/>
  <c r="R59" i="28" s="1"/>
  <c r="R62" i="28" s="1"/>
  <c r="H51" i="18"/>
  <c r="H54" i="18" s="1"/>
  <c r="H56" i="18" s="1"/>
  <c r="H59" i="18" s="1"/>
  <c r="H62" i="18" s="1"/>
  <c r="D51" i="12"/>
  <c r="D54" i="12" s="1"/>
  <c r="D56" i="12" s="1"/>
  <c r="D59" i="12" s="1"/>
  <c r="D62" i="12" s="1"/>
  <c r="W51" i="1"/>
  <c r="W54" i="1" s="1"/>
  <c r="W56" i="1" s="1"/>
  <c r="W59" i="1" s="1"/>
  <c r="W62" i="1" s="1"/>
  <c r="M51" i="30"/>
  <c r="M54" i="30" s="1"/>
  <c r="M56" i="30" s="1"/>
  <c r="M59" i="30" s="1"/>
  <c r="M62" i="30" s="1"/>
  <c r="F51" i="29"/>
  <c r="F54" i="29" s="1"/>
  <c r="F56" i="29" s="1"/>
  <c r="F59" i="29" s="1"/>
  <c r="F62" i="29" s="1"/>
  <c r="Y51" i="29"/>
  <c r="Y54" i="29" s="1"/>
  <c r="Y56" i="29" s="1"/>
  <c r="Y59" i="29" s="1"/>
  <c r="Y62" i="29" s="1"/>
  <c r="I51" i="27"/>
  <c r="I54" i="27" s="1"/>
  <c r="I56" i="27" s="1"/>
  <c r="I59" i="27" s="1"/>
  <c r="I62" i="27" s="1"/>
  <c r="U51" i="26"/>
  <c r="U54" i="26" s="1"/>
  <c r="U56" i="26" s="1"/>
  <c r="U59" i="26" s="1"/>
  <c r="U62" i="26" s="1"/>
  <c r="N51" i="25"/>
  <c r="N54" i="25" s="1"/>
  <c r="N56" i="25" s="1"/>
  <c r="N59" i="25" s="1"/>
  <c r="N62" i="25" s="1"/>
  <c r="L51" i="22"/>
  <c r="L54" i="22" s="1"/>
  <c r="L56" i="22" s="1"/>
  <c r="L59" i="22" s="1"/>
  <c r="L62" i="22" s="1"/>
  <c r="J51" i="20"/>
  <c r="J54" i="20" s="1"/>
  <c r="J56" i="20" s="1"/>
  <c r="J59" i="20" s="1"/>
  <c r="J62" i="20" s="1"/>
  <c r="S51" i="17"/>
  <c r="S54" i="17" s="1"/>
  <c r="S56" i="17" s="1"/>
  <c r="S59" i="17" s="1"/>
  <c r="S62" i="17" s="1"/>
  <c r="R51" i="15"/>
  <c r="R54" i="15" s="1"/>
  <c r="R56" i="15" s="1"/>
  <c r="R59" i="15" s="1"/>
  <c r="R62" i="15" s="1"/>
  <c r="E51" i="12"/>
  <c r="E54" i="12" s="1"/>
  <c r="E56" i="12" s="1"/>
  <c r="E59" i="12" s="1"/>
  <c r="E62" i="12" s="1"/>
  <c r="P51" i="11"/>
  <c r="P54" i="11" s="1"/>
  <c r="P56" i="11" s="1"/>
  <c r="P59" i="11" s="1"/>
  <c r="P62" i="11" s="1"/>
  <c r="G51" i="9"/>
  <c r="G54" i="9" s="1"/>
  <c r="G56" i="9" s="1"/>
  <c r="G59" i="9" s="1"/>
  <c r="G62" i="9" s="1"/>
  <c r="F51" i="6"/>
  <c r="F54" i="6" s="1"/>
  <c r="F56" i="6" s="1"/>
  <c r="F59" i="6" s="1"/>
  <c r="F62" i="6" s="1"/>
  <c r="Z50" i="6"/>
  <c r="K51" i="5"/>
  <c r="K54" i="5" s="1"/>
  <c r="K56" i="5" s="1"/>
  <c r="K59" i="5" s="1"/>
  <c r="K62" i="5" s="1"/>
  <c r="J51" i="4"/>
  <c r="J54" i="4" s="1"/>
  <c r="J56" i="4" s="1"/>
  <c r="J59" i="4" s="1"/>
  <c r="J62" i="4" s="1"/>
  <c r="M51" i="3"/>
  <c r="M54" i="3" s="1"/>
  <c r="M56" i="3" s="1"/>
  <c r="M59" i="3" s="1"/>
  <c r="M62" i="3" s="1"/>
  <c r="L51" i="2"/>
  <c r="L54" i="2" s="1"/>
  <c r="L56" i="2" s="1"/>
  <c r="L59" i="2" s="1"/>
  <c r="L62" i="2" s="1"/>
  <c r="Z50" i="20"/>
  <c r="H51" i="30"/>
  <c r="H54" i="30" s="1"/>
  <c r="H56" i="30" s="1"/>
  <c r="H59" i="30" s="1"/>
  <c r="H62" i="30" s="1"/>
  <c r="C51" i="12"/>
  <c r="C54" i="12" s="1"/>
  <c r="C56" i="12" s="1"/>
  <c r="C59" i="12" s="1"/>
  <c r="C62" i="12" s="1"/>
  <c r="D51" i="24"/>
  <c r="D54" i="24" s="1"/>
  <c r="D56" i="24" s="1"/>
  <c r="D59" i="24" s="1"/>
  <c r="D62" i="24" s="1"/>
  <c r="F51" i="20"/>
  <c r="F54" i="20" s="1"/>
  <c r="F56" i="20" s="1"/>
  <c r="F59" i="20" s="1"/>
  <c r="F62" i="20" s="1"/>
  <c r="C51" i="1"/>
  <c r="C54" i="1" s="1"/>
  <c r="C56" i="1" s="1"/>
  <c r="C59" i="1" s="1"/>
  <c r="C62" i="1" s="1"/>
  <c r="Y51" i="1"/>
  <c r="Y54" i="1" s="1"/>
  <c r="Y56" i="1" s="1"/>
  <c r="Y59" i="1" s="1"/>
  <c r="Y62" i="1" s="1"/>
  <c r="R51" i="31"/>
  <c r="R54" i="31" s="1"/>
  <c r="R56" i="31" s="1"/>
  <c r="R59" i="31" s="1"/>
  <c r="R62" i="31" s="1"/>
  <c r="D51" i="1"/>
  <c r="D54" i="1" s="1"/>
  <c r="D56" i="1" s="1"/>
  <c r="D59" i="1" s="1"/>
  <c r="D62" i="1" s="1"/>
  <c r="AA51" i="1"/>
  <c r="AA54" i="1" s="1"/>
  <c r="AA56" i="1" s="1"/>
  <c r="AA59" i="1" s="1"/>
  <c r="AA62" i="1" s="1"/>
  <c r="Z50" i="1"/>
  <c r="S51" i="31"/>
  <c r="S54" i="31" s="1"/>
  <c r="S56" i="31" s="1"/>
  <c r="S59" i="31" s="1"/>
  <c r="S62" i="31" s="1"/>
  <c r="N51" i="30"/>
  <c r="N54" i="30" s="1"/>
  <c r="N56" i="30" s="1"/>
  <c r="N59" i="30" s="1"/>
  <c r="N62" i="30" s="1"/>
  <c r="K51" i="30"/>
  <c r="K54" i="30" s="1"/>
  <c r="K56" i="30" s="1"/>
  <c r="K59" i="30" s="1"/>
  <c r="K62" i="30" s="1"/>
  <c r="G51" i="29"/>
  <c r="G54" i="29" s="1"/>
  <c r="G56" i="29" s="1"/>
  <c r="G59" i="29" s="1"/>
  <c r="G62" i="29" s="1"/>
  <c r="D51" i="29"/>
  <c r="D54" i="29" s="1"/>
  <c r="D56" i="29" s="1"/>
  <c r="D59" i="29" s="1"/>
  <c r="D62" i="29" s="1"/>
  <c r="T51" i="26"/>
  <c r="T54" i="26" s="1"/>
  <c r="T56" i="26" s="1"/>
  <c r="T59" i="26" s="1"/>
  <c r="T62" i="26" s="1"/>
  <c r="M51" i="25"/>
  <c r="M54" i="25" s="1"/>
  <c r="M56" i="25" s="1"/>
  <c r="M59" i="25" s="1"/>
  <c r="M62" i="25" s="1"/>
  <c r="H51" i="24"/>
  <c r="H54" i="24" s="1"/>
  <c r="H56" i="24" s="1"/>
  <c r="H59" i="24" s="1"/>
  <c r="H62" i="24" s="1"/>
  <c r="M51" i="22"/>
  <c r="M54" i="22" s="1"/>
  <c r="M56" i="22" s="1"/>
  <c r="M59" i="22" s="1"/>
  <c r="M62" i="22" s="1"/>
  <c r="K51" i="20"/>
  <c r="K54" i="20" s="1"/>
  <c r="K56" i="20" s="1"/>
  <c r="K59" i="20" s="1"/>
  <c r="K62" i="20" s="1"/>
  <c r="H51" i="20"/>
  <c r="H54" i="20" s="1"/>
  <c r="H56" i="20" s="1"/>
  <c r="H59" i="20" s="1"/>
  <c r="H62" i="20" s="1"/>
  <c r="L51" i="18"/>
  <c r="L54" i="18" s="1"/>
  <c r="L56" i="18" s="1"/>
  <c r="L59" i="18" s="1"/>
  <c r="L62" i="18" s="1"/>
  <c r="J51" i="18"/>
  <c r="J54" i="18" s="1"/>
  <c r="J56" i="18" s="1"/>
  <c r="J59" i="18" s="1"/>
  <c r="J62" i="18" s="1"/>
  <c r="T51" i="17"/>
  <c r="T54" i="17" s="1"/>
  <c r="T56" i="17" s="1"/>
  <c r="T59" i="17" s="1"/>
  <c r="T62" i="17" s="1"/>
  <c r="Q51" i="17"/>
  <c r="Q54" i="17" s="1"/>
  <c r="Q56" i="17" s="1"/>
  <c r="Q59" i="17" s="1"/>
  <c r="Q62" i="17" s="1"/>
  <c r="H51" i="16"/>
  <c r="H54" i="16" s="1"/>
  <c r="H56" i="16" s="1"/>
  <c r="H59" i="16" s="1"/>
  <c r="H62" i="16" s="1"/>
  <c r="F51" i="16"/>
  <c r="F54" i="16" s="1"/>
  <c r="F56" i="16" s="1"/>
  <c r="F59" i="16" s="1"/>
  <c r="F62" i="16" s="1"/>
  <c r="S51" i="15"/>
  <c r="S54" i="15" s="1"/>
  <c r="S56" i="15" s="1"/>
  <c r="S59" i="15" s="1"/>
  <c r="S62" i="15" s="1"/>
  <c r="G51" i="14"/>
  <c r="G54" i="14" s="1"/>
  <c r="G56" i="14" s="1"/>
  <c r="G59" i="14" s="1"/>
  <c r="G62" i="14" s="1"/>
  <c r="T51" i="13"/>
  <c r="T54" i="13" s="1"/>
  <c r="T56" i="13" s="1"/>
  <c r="T59" i="13" s="1"/>
  <c r="T62" i="13" s="1"/>
  <c r="H51" i="12"/>
  <c r="H54" i="12" s="1"/>
  <c r="H56" i="12" s="1"/>
  <c r="H59" i="12" s="1"/>
  <c r="H62" i="12" s="1"/>
  <c r="Q51" i="11"/>
  <c r="Q54" i="11" s="1"/>
  <c r="Q56" i="11" s="1"/>
  <c r="Q59" i="11" s="1"/>
  <c r="Q62" i="11" s="1"/>
  <c r="W51" i="10"/>
  <c r="W54" i="10" s="1"/>
  <c r="W56" i="10" s="1"/>
  <c r="W59" i="10" s="1"/>
  <c r="W62" i="10" s="1"/>
  <c r="J51" i="9"/>
  <c r="J54" i="9" s="1"/>
  <c r="J56" i="9" s="1"/>
  <c r="J59" i="9" s="1"/>
  <c r="J62" i="9" s="1"/>
  <c r="W51" i="8"/>
  <c r="W54" i="8" s="1"/>
  <c r="W56" i="8" s="1"/>
  <c r="W59" i="8" s="1"/>
  <c r="W62" i="8" s="1"/>
  <c r="O51" i="7"/>
  <c r="O54" i="7" s="1"/>
  <c r="O56" i="7" s="1"/>
  <c r="O59" i="7" s="1"/>
  <c r="O62" i="7" s="1"/>
  <c r="M51" i="7"/>
  <c r="M54" i="7" s="1"/>
  <c r="M56" i="7" s="1"/>
  <c r="M59" i="7" s="1"/>
  <c r="M62" i="7" s="1"/>
  <c r="G51" i="6"/>
  <c r="G54" i="6" s="1"/>
  <c r="G56" i="6" s="1"/>
  <c r="G59" i="6" s="1"/>
  <c r="G62" i="6" s="1"/>
  <c r="D51" i="6"/>
  <c r="D54" i="6" s="1"/>
  <c r="D56" i="6" s="1"/>
  <c r="D59" i="6" s="1"/>
  <c r="D62" i="6" s="1"/>
  <c r="L51" i="5"/>
  <c r="L54" i="5" s="1"/>
  <c r="L56" i="5" s="1"/>
  <c r="L59" i="5" s="1"/>
  <c r="L62" i="5" s="1"/>
  <c r="K51" i="4"/>
  <c r="K54" i="4" s="1"/>
  <c r="K56" i="4" s="1"/>
  <c r="K59" i="4" s="1"/>
  <c r="K62" i="4" s="1"/>
  <c r="N51" i="3"/>
  <c r="N54" i="3" s="1"/>
  <c r="N56" i="3" s="1"/>
  <c r="N59" i="3" s="1"/>
  <c r="N62" i="3" s="1"/>
  <c r="M51" i="2"/>
  <c r="M54" i="2" s="1"/>
  <c r="M56" i="2" s="1"/>
  <c r="M59" i="2" s="1"/>
  <c r="M62" i="2" s="1"/>
  <c r="T51" i="31"/>
  <c r="T54" i="31" s="1"/>
  <c r="T56" i="31" s="1"/>
  <c r="T59" i="31" s="1"/>
  <c r="T62" i="31" s="1"/>
  <c r="O51" i="30"/>
  <c r="O54" i="30" s="1"/>
  <c r="O56" i="30" s="1"/>
  <c r="O59" i="30" s="1"/>
  <c r="O62" i="30" s="1"/>
  <c r="Z35" i="23"/>
  <c r="C51" i="21"/>
  <c r="C54" i="21" s="1"/>
  <c r="C56" i="21" s="1"/>
  <c r="C59" i="21" s="1"/>
  <c r="C62" i="21" s="1"/>
  <c r="L51" i="20"/>
  <c r="L54" i="20" s="1"/>
  <c r="L56" i="20" s="1"/>
  <c r="L59" i="20" s="1"/>
  <c r="L62" i="20" s="1"/>
  <c r="I51" i="20"/>
  <c r="I54" i="20" s="1"/>
  <c r="I56" i="20" s="1"/>
  <c r="I59" i="20" s="1"/>
  <c r="I62" i="20" s="1"/>
  <c r="X51" i="19"/>
  <c r="X54" i="19" s="1"/>
  <c r="M51" i="18"/>
  <c r="M54" i="18" s="1"/>
  <c r="M56" i="18" s="1"/>
  <c r="M59" i="18" s="1"/>
  <c r="M62" i="18" s="1"/>
  <c r="K51" i="18"/>
  <c r="K54" i="18" s="1"/>
  <c r="K56" i="18" s="1"/>
  <c r="K59" i="18" s="1"/>
  <c r="K62" i="18" s="1"/>
  <c r="T51" i="15"/>
  <c r="T54" i="15" s="1"/>
  <c r="T56" i="15" s="1"/>
  <c r="T59" i="15" s="1"/>
  <c r="T62" i="15" s="1"/>
  <c r="H51" i="14"/>
  <c r="H54" i="14" s="1"/>
  <c r="H56" i="14" s="1"/>
  <c r="H59" i="14" s="1"/>
  <c r="H62" i="14" s="1"/>
  <c r="U51" i="13"/>
  <c r="U54" i="13" s="1"/>
  <c r="U56" i="13" s="1"/>
  <c r="U59" i="13" s="1"/>
  <c r="U62" i="13" s="1"/>
  <c r="R51" i="11"/>
  <c r="R54" i="11" s="1"/>
  <c r="R56" i="11" s="1"/>
  <c r="R59" i="11" s="1"/>
  <c r="R62" i="11" s="1"/>
  <c r="X51" i="10"/>
  <c r="Z51" i="10" s="1"/>
  <c r="V51" i="10"/>
  <c r="V54" i="10" s="1"/>
  <c r="V56" i="10" s="1"/>
  <c r="V59" i="10" s="1"/>
  <c r="V62" i="10" s="1"/>
  <c r="K51" i="9"/>
  <c r="K54" i="9" s="1"/>
  <c r="K56" i="9" s="1"/>
  <c r="K59" i="9" s="1"/>
  <c r="K62" i="9" s="1"/>
  <c r="Z35" i="8"/>
  <c r="P51" i="7"/>
  <c r="P54" i="7" s="1"/>
  <c r="P56" i="7" s="1"/>
  <c r="P59" i="7" s="1"/>
  <c r="P62" i="7" s="1"/>
  <c r="H51" i="6"/>
  <c r="H54" i="6" s="1"/>
  <c r="H56" i="6" s="1"/>
  <c r="H59" i="6" s="1"/>
  <c r="H62" i="6" s="1"/>
  <c r="L51" i="4"/>
  <c r="L54" i="4" s="1"/>
  <c r="L56" i="4" s="1"/>
  <c r="L59" i="4" s="1"/>
  <c r="L62" i="4" s="1"/>
  <c r="N51" i="2"/>
  <c r="N54" i="2" s="1"/>
  <c r="N56" i="2" s="1"/>
  <c r="N59" i="2" s="1"/>
  <c r="N62" i="2" s="1"/>
  <c r="E51" i="1"/>
  <c r="E54" i="1" s="1"/>
  <c r="E56" i="1" s="1"/>
  <c r="E59" i="1" s="1"/>
  <c r="E62" i="1" s="1"/>
  <c r="I51" i="29"/>
  <c r="I54" i="29" s="1"/>
  <c r="I56" i="29" s="1"/>
  <c r="I59" i="29" s="1"/>
  <c r="I62" i="29" s="1"/>
  <c r="P51" i="20"/>
  <c r="P54" i="20" s="1"/>
  <c r="P56" i="20" s="1"/>
  <c r="P59" i="20" s="1"/>
  <c r="P62" i="20" s="1"/>
  <c r="Y51" i="19"/>
  <c r="Y54" i="19" s="1"/>
  <c r="Y56" i="19" s="1"/>
  <c r="Y59" i="19" s="1"/>
  <c r="Y62" i="19" s="1"/>
  <c r="C51" i="17"/>
  <c r="C54" i="17" s="1"/>
  <c r="C56" i="17" s="1"/>
  <c r="C59" i="17" s="1"/>
  <c r="C62" i="17" s="1"/>
  <c r="J51" i="14"/>
  <c r="J54" i="14" s="1"/>
  <c r="J56" i="14" s="1"/>
  <c r="J59" i="14" s="1"/>
  <c r="J62" i="14" s="1"/>
  <c r="V51" i="11"/>
  <c r="V54" i="11" s="1"/>
  <c r="V56" i="11" s="1"/>
  <c r="V59" i="11" s="1"/>
  <c r="V62" i="11" s="1"/>
  <c r="N51" i="5"/>
  <c r="N54" i="5" s="1"/>
  <c r="N56" i="5" s="1"/>
  <c r="N59" i="5" s="1"/>
  <c r="N62" i="5" s="1"/>
  <c r="P51" i="4"/>
  <c r="P54" i="4" s="1"/>
  <c r="P56" i="4" s="1"/>
  <c r="P59" i="4" s="1"/>
  <c r="P62" i="4" s="1"/>
  <c r="S51" i="3"/>
  <c r="S54" i="3" s="1"/>
  <c r="S56" i="3" s="1"/>
  <c r="S59" i="3" s="1"/>
  <c r="S62" i="3" s="1"/>
  <c r="R51" i="2"/>
  <c r="R54" i="2" s="1"/>
  <c r="R56" i="2" s="1"/>
  <c r="R59" i="2" s="1"/>
  <c r="R62" i="2" s="1"/>
  <c r="Z51" i="12"/>
  <c r="G51" i="1"/>
  <c r="G54" i="1" s="1"/>
  <c r="G56" i="1" s="1"/>
  <c r="G59" i="1" s="1"/>
  <c r="G62" i="1" s="1"/>
  <c r="F51" i="19"/>
  <c r="F54" i="19" s="1"/>
  <c r="F56" i="19" s="1"/>
  <c r="F59" i="19" s="1"/>
  <c r="F62" i="19" s="1"/>
  <c r="J51" i="1"/>
  <c r="J54" i="1" s="1"/>
  <c r="J56" i="1" s="1"/>
  <c r="J59" i="1" s="1"/>
  <c r="J62" i="1" s="1"/>
  <c r="C51" i="31"/>
  <c r="C54" i="31" s="1"/>
  <c r="C56" i="31" s="1"/>
  <c r="C59" i="31" s="1"/>
  <c r="C62" i="31" s="1"/>
  <c r="Y51" i="31"/>
  <c r="Y54" i="31" s="1"/>
  <c r="Y56" i="31" s="1"/>
  <c r="Y59" i="31" s="1"/>
  <c r="Y62" i="31" s="1"/>
  <c r="T51" i="30"/>
  <c r="T54" i="30" s="1"/>
  <c r="T56" i="30" s="1"/>
  <c r="T59" i="30" s="1"/>
  <c r="T62" i="30" s="1"/>
  <c r="M51" i="29"/>
  <c r="M54" i="29" s="1"/>
  <c r="M56" i="29" s="1"/>
  <c r="M59" i="29" s="1"/>
  <c r="M62" i="29" s="1"/>
  <c r="F51" i="28"/>
  <c r="F54" i="28" s="1"/>
  <c r="F56" i="28" s="1"/>
  <c r="F59" i="28" s="1"/>
  <c r="F62" i="28" s="1"/>
  <c r="P51" i="27"/>
  <c r="P54" i="27" s="1"/>
  <c r="P56" i="27" s="1"/>
  <c r="P59" i="27" s="1"/>
  <c r="P62" i="27" s="1"/>
  <c r="N51" i="27"/>
  <c r="N54" i="27" s="1"/>
  <c r="N56" i="27" s="1"/>
  <c r="N59" i="27" s="1"/>
  <c r="N62" i="27" s="1"/>
  <c r="D51" i="26"/>
  <c r="D54" i="26" s="1"/>
  <c r="D56" i="26" s="1"/>
  <c r="D59" i="26" s="1"/>
  <c r="D62" i="26" s="1"/>
  <c r="N51" i="24"/>
  <c r="N54" i="24" s="1"/>
  <c r="N56" i="24" s="1"/>
  <c r="N59" i="24" s="1"/>
  <c r="N62" i="24" s="1"/>
  <c r="L51" i="24"/>
  <c r="L54" i="24" s="1"/>
  <c r="L56" i="24" s="1"/>
  <c r="L59" i="24" s="1"/>
  <c r="L62" i="24" s="1"/>
  <c r="G51" i="23"/>
  <c r="G54" i="23" s="1"/>
  <c r="G56" i="23" s="1"/>
  <c r="G59" i="23" s="1"/>
  <c r="G62" i="23" s="1"/>
  <c r="E51" i="23"/>
  <c r="E54" i="23" s="1"/>
  <c r="E56" i="23" s="1"/>
  <c r="E59" i="23" s="1"/>
  <c r="E62" i="23" s="1"/>
  <c r="S51" i="22"/>
  <c r="S54" i="22" s="1"/>
  <c r="S56" i="22" s="1"/>
  <c r="S59" i="22" s="1"/>
  <c r="S62" i="22" s="1"/>
  <c r="Q51" i="20"/>
  <c r="Q54" i="20" s="1"/>
  <c r="Q56" i="20" s="1"/>
  <c r="Q59" i="20" s="1"/>
  <c r="Q62" i="20" s="1"/>
  <c r="R51" i="18"/>
  <c r="R54" i="18" s="1"/>
  <c r="R56" i="18" s="1"/>
  <c r="R59" i="18" s="1"/>
  <c r="R62" i="18" s="1"/>
  <c r="D51" i="17"/>
  <c r="D54" i="17" s="1"/>
  <c r="D56" i="17" s="1"/>
  <c r="D59" i="17" s="1"/>
  <c r="D62" i="17" s="1"/>
  <c r="C51" i="15"/>
  <c r="C54" i="15" s="1"/>
  <c r="C56" i="15" s="1"/>
  <c r="C59" i="15" s="1"/>
  <c r="C62" i="15" s="1"/>
  <c r="M51" i="14"/>
  <c r="M54" i="14" s="1"/>
  <c r="M56" i="14" s="1"/>
  <c r="M59" i="14" s="1"/>
  <c r="M62" i="14" s="1"/>
  <c r="K51" i="14"/>
  <c r="K54" i="14" s="1"/>
  <c r="K56" i="14" s="1"/>
  <c r="K59" i="14" s="1"/>
  <c r="K62" i="14" s="1"/>
  <c r="AA51" i="13"/>
  <c r="AA54" i="13" s="1"/>
  <c r="AA56" i="13" s="1"/>
  <c r="AA59" i="13" s="1"/>
  <c r="AA62" i="13" s="1"/>
  <c r="N51" i="12"/>
  <c r="N54" i="12" s="1"/>
  <c r="N56" i="12" s="1"/>
  <c r="N59" i="12" s="1"/>
  <c r="N62" i="12" s="1"/>
  <c r="L51" i="12"/>
  <c r="L54" i="12" s="1"/>
  <c r="L56" i="12" s="1"/>
  <c r="L59" i="12" s="1"/>
  <c r="L62" i="12" s="1"/>
  <c r="W51" i="11"/>
  <c r="W54" i="11" s="1"/>
  <c r="W56" i="11" s="1"/>
  <c r="W59" i="11" s="1"/>
  <c r="W62" i="11" s="1"/>
  <c r="G51" i="10"/>
  <c r="G54" i="10" s="1"/>
  <c r="G56" i="10" s="1"/>
  <c r="G59" i="10" s="1"/>
  <c r="G62" i="10" s="1"/>
  <c r="P51" i="9"/>
  <c r="P54" i="9" s="1"/>
  <c r="P56" i="9" s="1"/>
  <c r="P59" i="9" s="1"/>
  <c r="P62" i="9" s="1"/>
  <c r="G51" i="8"/>
  <c r="G54" i="8" s="1"/>
  <c r="G56" i="8" s="1"/>
  <c r="G59" i="8" s="1"/>
  <c r="G62" i="8" s="1"/>
  <c r="M51" i="6"/>
  <c r="M54" i="6" s="1"/>
  <c r="M56" i="6" s="1"/>
  <c r="M59" i="6" s="1"/>
  <c r="M62" i="6" s="1"/>
  <c r="R51" i="5"/>
  <c r="R54" i="5" s="1"/>
  <c r="R56" i="5" s="1"/>
  <c r="R59" i="5" s="1"/>
  <c r="R62" i="5" s="1"/>
  <c r="Q51" i="4"/>
  <c r="Q54" i="4" s="1"/>
  <c r="Q56" i="4" s="1"/>
  <c r="Q59" i="4" s="1"/>
  <c r="Q62" i="4" s="1"/>
  <c r="T51" i="3"/>
  <c r="T54" i="3" s="1"/>
  <c r="T56" i="3" s="1"/>
  <c r="T59" i="3" s="1"/>
  <c r="T62" i="3" s="1"/>
  <c r="S51" i="2"/>
  <c r="S54" i="2" s="1"/>
  <c r="S56" i="2" s="1"/>
  <c r="S59" i="2" s="1"/>
  <c r="S62" i="2" s="1"/>
  <c r="I51" i="14"/>
  <c r="I54" i="14" s="1"/>
  <c r="I56" i="14" s="1"/>
  <c r="I59" i="14" s="1"/>
  <c r="I62" i="14" s="1"/>
  <c r="K51" i="1"/>
  <c r="K54" i="1" s="1"/>
  <c r="K56" i="1" s="1"/>
  <c r="K59" i="1" s="1"/>
  <c r="K62" i="1" s="1"/>
  <c r="D51" i="31"/>
  <c r="D54" i="31" s="1"/>
  <c r="D56" i="31" s="1"/>
  <c r="D59" i="31" s="1"/>
  <c r="D62" i="31" s="1"/>
  <c r="Z50" i="31"/>
  <c r="N51" i="29"/>
  <c r="N54" i="29" s="1"/>
  <c r="N56" i="29" s="1"/>
  <c r="N59" i="29" s="1"/>
  <c r="N62" i="29" s="1"/>
  <c r="G51" i="28"/>
  <c r="G54" i="28" s="1"/>
  <c r="G56" i="28" s="1"/>
  <c r="G59" i="28" s="1"/>
  <c r="G62" i="28" s="1"/>
  <c r="E51" i="28"/>
  <c r="E54" i="28" s="1"/>
  <c r="E56" i="28" s="1"/>
  <c r="E59" i="28" s="1"/>
  <c r="E62" i="28" s="1"/>
  <c r="Q51" i="27"/>
  <c r="Q54" i="27" s="1"/>
  <c r="Q56" i="27" s="1"/>
  <c r="Q59" i="27" s="1"/>
  <c r="Q62" i="27" s="1"/>
  <c r="V51" i="25"/>
  <c r="V54" i="25" s="1"/>
  <c r="V56" i="25" s="1"/>
  <c r="V59" i="25" s="1"/>
  <c r="V62" i="25" s="1"/>
  <c r="H51" i="23"/>
  <c r="H54" i="23" s="1"/>
  <c r="H56" i="23" s="1"/>
  <c r="H59" i="23" s="1"/>
  <c r="H62" i="23" s="1"/>
  <c r="T51" i="22"/>
  <c r="T54" i="22" s="1"/>
  <c r="T56" i="22" s="1"/>
  <c r="T59" i="22" s="1"/>
  <c r="T62" i="22" s="1"/>
  <c r="I51" i="21"/>
  <c r="I54" i="21" s="1"/>
  <c r="I56" i="21" s="1"/>
  <c r="I59" i="21" s="1"/>
  <c r="I62" i="21" s="1"/>
  <c r="R51" i="20"/>
  <c r="R54" i="20" s="1"/>
  <c r="R56" i="20" s="1"/>
  <c r="R59" i="20" s="1"/>
  <c r="R62" i="20" s="1"/>
  <c r="H51" i="19"/>
  <c r="H54" i="19" s="1"/>
  <c r="H56" i="19" s="1"/>
  <c r="H59" i="19" s="1"/>
  <c r="H62" i="19" s="1"/>
  <c r="S51" i="18"/>
  <c r="S54" i="18" s="1"/>
  <c r="S56" i="18" s="1"/>
  <c r="S59" i="18" s="1"/>
  <c r="S62" i="18" s="1"/>
  <c r="AA51" i="17"/>
  <c r="AA54" i="17" s="1"/>
  <c r="AA56" i="17" s="1"/>
  <c r="AA59" i="17" s="1"/>
  <c r="AA62" i="17" s="1"/>
  <c r="O51" i="16"/>
  <c r="O54" i="16" s="1"/>
  <c r="O56" i="16" s="1"/>
  <c r="O59" i="16" s="1"/>
  <c r="O62" i="16" s="1"/>
  <c r="D51" i="15"/>
  <c r="D54" i="15" s="1"/>
  <c r="D56" i="15" s="1"/>
  <c r="D59" i="15" s="1"/>
  <c r="D62" i="15" s="1"/>
  <c r="N51" i="14"/>
  <c r="N54" i="14" s="1"/>
  <c r="N56" i="14" s="1"/>
  <c r="N59" i="14" s="1"/>
  <c r="N62" i="14" s="1"/>
  <c r="E51" i="13"/>
  <c r="E54" i="13" s="1"/>
  <c r="E56" i="13" s="1"/>
  <c r="E59" i="13" s="1"/>
  <c r="E62" i="13" s="1"/>
  <c r="X51" i="11"/>
  <c r="H51" i="10"/>
  <c r="H54" i="10" s="1"/>
  <c r="H56" i="10" s="1"/>
  <c r="H59" i="10" s="1"/>
  <c r="H62" i="10" s="1"/>
  <c r="F51" i="10"/>
  <c r="F54" i="10" s="1"/>
  <c r="F56" i="10" s="1"/>
  <c r="F59" i="10" s="1"/>
  <c r="F62" i="10" s="1"/>
  <c r="Q51" i="9"/>
  <c r="Q54" i="9" s="1"/>
  <c r="Q56" i="9" s="1"/>
  <c r="Q59" i="9" s="1"/>
  <c r="Q62" i="9" s="1"/>
  <c r="O51" i="9"/>
  <c r="O54" i="9" s="1"/>
  <c r="O56" i="9" s="1"/>
  <c r="O59" i="9" s="1"/>
  <c r="O62" i="9" s="1"/>
  <c r="H51" i="8"/>
  <c r="H54" i="8" s="1"/>
  <c r="H56" i="8" s="1"/>
  <c r="H59" i="8" s="1"/>
  <c r="H62" i="8" s="1"/>
  <c r="F51" i="8"/>
  <c r="F54" i="8" s="1"/>
  <c r="F56" i="8" s="1"/>
  <c r="F59" i="8" s="1"/>
  <c r="F62" i="8" s="1"/>
  <c r="V51" i="7"/>
  <c r="V54" i="7" s="1"/>
  <c r="V56" i="7" s="1"/>
  <c r="V59" i="7" s="1"/>
  <c r="V62" i="7" s="1"/>
  <c r="N51" i="6"/>
  <c r="N54" i="6" s="1"/>
  <c r="N56" i="6" s="1"/>
  <c r="N59" i="6" s="1"/>
  <c r="N62" i="6" s="1"/>
  <c r="S51" i="5"/>
  <c r="S54" i="5" s="1"/>
  <c r="S56" i="5" s="1"/>
  <c r="S59" i="5" s="1"/>
  <c r="S62" i="5" s="1"/>
  <c r="R51" i="4"/>
  <c r="R54" i="4" s="1"/>
  <c r="R56" i="4" s="1"/>
  <c r="R59" i="4" s="1"/>
  <c r="R62" i="4" s="1"/>
  <c r="U51" i="3"/>
  <c r="U54" i="3" s="1"/>
  <c r="U56" i="3" s="1"/>
  <c r="U59" i="3" s="1"/>
  <c r="U62" i="3" s="1"/>
  <c r="T51" i="2"/>
  <c r="T54" i="2" s="1"/>
  <c r="T56" i="2" s="1"/>
  <c r="T59" i="2" s="1"/>
  <c r="T62" i="2" s="1"/>
  <c r="Q51" i="2"/>
  <c r="Q54" i="2" s="1"/>
  <c r="Q56" i="2" s="1"/>
  <c r="Q59" i="2" s="1"/>
  <c r="Q62" i="2" s="1"/>
  <c r="X54" i="1"/>
  <c r="Z51" i="1"/>
  <c r="X54" i="29"/>
  <c r="Z35" i="31"/>
  <c r="Z51" i="26"/>
  <c r="X54" i="26"/>
  <c r="Z35" i="1"/>
  <c r="W51" i="29"/>
  <c r="W54" i="29" s="1"/>
  <c r="W56" i="29" s="1"/>
  <c r="W59" i="29" s="1"/>
  <c r="W62" i="29" s="1"/>
  <c r="X51" i="30"/>
  <c r="H51" i="31"/>
  <c r="H54" i="31" s="1"/>
  <c r="H56" i="31" s="1"/>
  <c r="H59" i="31" s="1"/>
  <c r="H62" i="31" s="1"/>
  <c r="P51" i="31"/>
  <c r="P54" i="31" s="1"/>
  <c r="P56" i="31" s="1"/>
  <c r="P59" i="31" s="1"/>
  <c r="P62" i="31" s="1"/>
  <c r="X51" i="31"/>
  <c r="X51" i="28"/>
  <c r="Z35" i="28"/>
  <c r="X51" i="27"/>
  <c r="Z35" i="27"/>
  <c r="X54" i="20"/>
  <c r="X59" i="18"/>
  <c r="Z35" i="25"/>
  <c r="X51" i="25"/>
  <c r="Z35" i="26"/>
  <c r="X51" i="23"/>
  <c r="X51" i="24"/>
  <c r="X51" i="22"/>
  <c r="Z35" i="22"/>
  <c r="Z50" i="21"/>
  <c r="X51" i="21"/>
  <c r="J51" i="24"/>
  <c r="J54" i="24" s="1"/>
  <c r="J56" i="24" s="1"/>
  <c r="J59" i="24" s="1"/>
  <c r="J62" i="24" s="1"/>
  <c r="R51" i="24"/>
  <c r="R54" i="24" s="1"/>
  <c r="R56" i="24" s="1"/>
  <c r="R59" i="24" s="1"/>
  <c r="R62" i="24" s="1"/>
  <c r="Y51" i="21"/>
  <c r="Y54" i="21" s="1"/>
  <c r="Y56" i="21" s="1"/>
  <c r="Y59" i="21" s="1"/>
  <c r="Y62" i="21" s="1"/>
  <c r="Z35" i="21"/>
  <c r="X54" i="17"/>
  <c r="Y51" i="17"/>
  <c r="Y54" i="17" s="1"/>
  <c r="Y56" i="17" s="1"/>
  <c r="Y59" i="17" s="1"/>
  <c r="Y62" i="17" s="1"/>
  <c r="X59" i="12"/>
  <c r="Z56" i="12"/>
  <c r="Y51" i="18"/>
  <c r="Y54" i="18" s="1"/>
  <c r="Y56" i="18" s="1"/>
  <c r="Y59" i="18" s="1"/>
  <c r="Y62" i="18" s="1"/>
  <c r="Z51" i="11"/>
  <c r="X54" i="11"/>
  <c r="X54" i="15"/>
  <c r="Z54" i="12"/>
  <c r="X51" i="14"/>
  <c r="X51" i="13"/>
  <c r="Z35" i="13"/>
  <c r="I51" i="12"/>
  <c r="I54" i="12" s="1"/>
  <c r="I56" i="12" s="1"/>
  <c r="I59" i="12" s="1"/>
  <c r="I62" i="12" s="1"/>
  <c r="Z35" i="12"/>
  <c r="X51" i="16"/>
  <c r="Z54" i="2"/>
  <c r="X56" i="2"/>
  <c r="X59" i="6"/>
  <c r="Z56" i="6"/>
  <c r="X51" i="9"/>
  <c r="X51" i="8"/>
  <c r="Z54" i="6"/>
  <c r="Z35" i="10"/>
  <c r="Z51" i="6"/>
  <c r="Z54" i="3"/>
  <c r="X56" i="3"/>
  <c r="Z51" i="5"/>
  <c r="X54" i="5"/>
  <c r="Z51" i="4"/>
  <c r="Z51" i="2"/>
  <c r="Z51" i="3"/>
  <c r="I51" i="5"/>
  <c r="I54" i="5" s="1"/>
  <c r="I56" i="5" s="1"/>
  <c r="I59" i="5" s="1"/>
  <c r="I62" i="5" s="1"/>
  <c r="Q51" i="5"/>
  <c r="Q54" i="5" s="1"/>
  <c r="Q56" i="5" s="1"/>
  <c r="Q59" i="5" s="1"/>
  <c r="Q62" i="5" s="1"/>
  <c r="Y51" i="5"/>
  <c r="Y54" i="5" s="1"/>
  <c r="Y56" i="5" s="1"/>
  <c r="Y59" i="5" s="1"/>
  <c r="Y62" i="5" s="1"/>
  <c r="Z50" i="5"/>
  <c r="X54" i="4"/>
  <c r="X54" i="10" l="1"/>
  <c r="Z51" i="19"/>
  <c r="Z51" i="20"/>
  <c r="Z51" i="7"/>
  <c r="X56" i="7"/>
  <c r="Z51" i="29"/>
  <c r="Z54" i="5"/>
  <c r="X56" i="5"/>
  <c r="Z54" i="4"/>
  <c r="X56" i="4"/>
  <c r="Z54" i="19"/>
  <c r="X56" i="19"/>
  <c r="Z51" i="31"/>
  <c r="X54" i="31"/>
  <c r="Z54" i="17"/>
  <c r="X56" i="17"/>
  <c r="Z51" i="25"/>
  <c r="X54" i="25"/>
  <c r="Z56" i="7"/>
  <c r="X59" i="7"/>
  <c r="X54" i="28"/>
  <c r="Z51" i="28"/>
  <c r="Z51" i="22"/>
  <c r="X54" i="22"/>
  <c r="X56" i="29"/>
  <c r="Z54" i="29"/>
  <c r="X54" i="9"/>
  <c r="Z51" i="9"/>
  <c r="Z54" i="26"/>
  <c r="X56" i="26"/>
  <c r="Z56" i="2"/>
  <c r="X59" i="2"/>
  <c r="Z51" i="24"/>
  <c r="X54" i="24"/>
  <c r="Z51" i="8"/>
  <c r="X54" i="8"/>
  <c r="Z51" i="27"/>
  <c r="X54" i="27"/>
  <c r="Z54" i="15"/>
  <c r="X56" i="15"/>
  <c r="X56" i="11"/>
  <c r="Z54" i="11"/>
  <c r="Z59" i="6"/>
  <c r="X62" i="6"/>
  <c r="Z62" i="6" s="1"/>
  <c r="Z59" i="18"/>
  <c r="X62" i="18"/>
  <c r="Z62" i="18" s="1"/>
  <c r="Z54" i="10"/>
  <c r="X56" i="10"/>
  <c r="Z51" i="13"/>
  <c r="X54" i="13"/>
  <c r="Z51" i="17"/>
  <c r="Z51" i="23"/>
  <c r="X54" i="23"/>
  <c r="Z54" i="20"/>
  <c r="X56" i="20"/>
  <c r="X54" i="30"/>
  <c r="Z51" i="30"/>
  <c r="X54" i="16"/>
  <c r="Z51" i="16"/>
  <c r="Z56" i="3"/>
  <c r="X59" i="3"/>
  <c r="Z56" i="18"/>
  <c r="Z54" i="18"/>
  <c r="Z51" i="14"/>
  <c r="X54" i="14"/>
  <c r="X62" i="12"/>
  <c r="Z62" i="12" s="1"/>
  <c r="Z59" i="12"/>
  <c r="Z51" i="21"/>
  <c r="X54" i="21"/>
  <c r="Z51" i="18"/>
  <c r="Z54" i="1"/>
  <c r="X56" i="1"/>
  <c r="Z54" i="25" l="1"/>
  <c r="X56" i="25"/>
  <c r="Z54" i="31"/>
  <c r="X56" i="31"/>
  <c r="Z54" i="23"/>
  <c r="X56" i="23"/>
  <c r="X56" i="9"/>
  <c r="Z54" i="9"/>
  <c r="Z54" i="16"/>
  <c r="X56" i="16"/>
  <c r="X59" i="11"/>
  <c r="Z56" i="11"/>
  <c r="X59" i="29"/>
  <c r="Z56" i="29"/>
  <c r="Z56" i="26"/>
  <c r="X59" i="26"/>
  <c r="Z54" i="21"/>
  <c r="X56" i="21"/>
  <c r="Z54" i="28"/>
  <c r="X56" i="28"/>
  <c r="X59" i="19"/>
  <c r="Z56" i="19"/>
  <c r="X56" i="13"/>
  <c r="Z54" i="13"/>
  <c r="Z56" i="4"/>
  <c r="X59" i="4"/>
  <c r="Z54" i="30"/>
  <c r="X56" i="30"/>
  <c r="X59" i="10"/>
  <c r="Z56" i="10"/>
  <c r="X59" i="15"/>
  <c r="Z56" i="15"/>
  <c r="Z59" i="2"/>
  <c r="X62" i="2"/>
  <c r="Z62" i="2" s="1"/>
  <c r="Z54" i="22"/>
  <c r="X56" i="22"/>
  <c r="Z56" i="17"/>
  <c r="X59" i="17"/>
  <c r="Z56" i="5"/>
  <c r="X59" i="5"/>
  <c r="Z54" i="27"/>
  <c r="X56" i="27"/>
  <c r="Z59" i="3"/>
  <c r="X62" i="3"/>
  <c r="Z62" i="3" s="1"/>
  <c r="X56" i="8"/>
  <c r="Z54" i="8"/>
  <c r="X62" i="7"/>
  <c r="Z62" i="7" s="1"/>
  <c r="Z59" i="7"/>
  <c r="X56" i="24"/>
  <c r="Z54" i="24"/>
  <c r="Z54" i="14"/>
  <c r="X56" i="14"/>
  <c r="Z56" i="1"/>
  <c r="X59" i="1"/>
  <c r="Z56" i="20"/>
  <c r="X59" i="20"/>
  <c r="X62" i="5" l="1"/>
  <c r="Z62" i="5" s="1"/>
  <c r="Z59" i="5"/>
  <c r="Z56" i="9"/>
  <c r="X59" i="9"/>
  <c r="X59" i="28"/>
  <c r="Z56" i="28"/>
  <c r="X59" i="13"/>
  <c r="Z56" i="13"/>
  <c r="X59" i="23"/>
  <c r="Z56" i="23"/>
  <c r="Z59" i="19"/>
  <c r="X62" i="19"/>
  <c r="Z62" i="19" s="1"/>
  <c r="X59" i="14"/>
  <c r="Z56" i="14"/>
  <c r="Z59" i="11"/>
  <c r="X62" i="11"/>
  <c r="Z62" i="11" s="1"/>
  <c r="Z59" i="17"/>
  <c r="X62" i="17"/>
  <c r="Z62" i="17" s="1"/>
  <c r="Z59" i="10"/>
  <c r="X62" i="10"/>
  <c r="Z62" i="10" s="1"/>
  <c r="X62" i="29"/>
  <c r="Z62" i="29" s="1"/>
  <c r="Z59" i="29"/>
  <c r="Z56" i="22"/>
  <c r="X59" i="22"/>
  <c r="X59" i="31"/>
  <c r="Z56" i="31"/>
  <c r="Z56" i="27"/>
  <c r="X59" i="27"/>
  <c r="Z59" i="4"/>
  <c r="X62" i="4"/>
  <c r="Z62" i="4" s="1"/>
  <c r="Z56" i="21"/>
  <c r="X59" i="21"/>
  <c r="Z56" i="16"/>
  <c r="X59" i="16"/>
  <c r="Z56" i="25"/>
  <c r="X59" i="25"/>
  <c r="X62" i="20"/>
  <c r="Z62" i="20" s="1"/>
  <c r="Z59" i="20"/>
  <c r="Z59" i="26"/>
  <c r="X62" i="26"/>
  <c r="Z62" i="26" s="1"/>
  <c r="X62" i="15"/>
  <c r="Z62" i="15" s="1"/>
  <c r="Z59" i="15"/>
  <c r="Z59" i="1"/>
  <c r="X62" i="1"/>
  <c r="Z62" i="1" s="1"/>
  <c r="Z56" i="8"/>
  <c r="X59" i="8"/>
  <c r="X59" i="30"/>
  <c r="Z56" i="30"/>
  <c r="X59" i="24"/>
  <c r="Z56" i="24"/>
  <c r="X62" i="22" l="1"/>
  <c r="Z62" i="22" s="1"/>
  <c r="Z59" i="22"/>
  <c r="Z59" i="8"/>
  <c r="X62" i="8"/>
  <c r="Z62" i="8" s="1"/>
  <c r="Z59" i="28"/>
  <c r="X62" i="28"/>
  <c r="Z62" i="28" s="1"/>
  <c r="Z59" i="21"/>
  <c r="X62" i="21"/>
  <c r="Z62" i="21" s="1"/>
  <c r="X62" i="30"/>
  <c r="Z62" i="30" s="1"/>
  <c r="Z59" i="30"/>
  <c r="Z59" i="13"/>
  <c r="X62" i="13"/>
  <c r="Z62" i="13" s="1"/>
  <c r="X62" i="14"/>
  <c r="Z62" i="14" s="1"/>
  <c r="Z59" i="14"/>
  <c r="Z59" i="25"/>
  <c r="X62" i="25"/>
  <c r="Z62" i="25" s="1"/>
  <c r="X62" i="27"/>
  <c r="Z62" i="27" s="1"/>
  <c r="Z59" i="27"/>
  <c r="Z59" i="9"/>
  <c r="X62" i="9"/>
  <c r="Z62" i="9" s="1"/>
  <c r="Z59" i="16"/>
  <c r="X62" i="16"/>
  <c r="Z62" i="16" s="1"/>
  <c r="X62" i="24"/>
  <c r="Z62" i="24" s="1"/>
  <c r="Z59" i="24"/>
  <c r="X62" i="31"/>
  <c r="Z62" i="31" s="1"/>
  <c r="Z59" i="31"/>
  <c r="X62" i="23"/>
  <c r="Z62" i="23" s="1"/>
  <c r="Z59" i="23"/>
</calcChain>
</file>

<file path=xl/sharedStrings.xml><?xml version="1.0" encoding="utf-8"?>
<sst xmlns="http://schemas.openxmlformats.org/spreadsheetml/2006/main" count="4650" uniqueCount="119">
  <si>
    <t>Western Cape: Cape Town (CPT) - Table C4 Quarterly Budgeted Financial Performance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</si>
  <si>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</si>
  <si>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</si>
  <si>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</si>
  <si>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</si>
  <si>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</si>
  <si>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</si>
  <si>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</si>
  <si>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</si>
  <si>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</si>
  <si>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</si>
  <si>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</si>
  <si>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</si>
  <si>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</si>
  <si>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</si>
  <si>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</si>
  <si>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</si>
  <si>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</si>
  <si>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</si>
  <si>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</si>
  <si>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</si>
  <si>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</si>
  <si>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</si>
  <si>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</si>
  <si>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</si>
  <si>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</si>
  <si>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</si>
  <si>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</si>
  <si>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</si>
  <si>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</si>
  <si>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</si>
  <si>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</si>
  <si>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</si>
  <si>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</si>
  <si>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</si>
  <si>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</si>
  <si>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</si>
  <si>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</si>
  <si>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</si>
  <si>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</si>
  <si>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</si>
  <si>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</si>
  <si>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</si>
  <si>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</si>
  <si>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</si>
  <si>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</si>
  <si>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</si>
  <si>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</si>
  <si>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</si>
  <si>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</si>
  <si>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</si>
  <si>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</si>
  <si>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</si>
  <si>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</si>
  <si>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</si>
  <si>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</si>
  <si>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</si>
  <si>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</si>
  <si>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</si>
  <si>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</si>
  <si>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</si>
  <si>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</si>
  <si>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</si>
  <si>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</si>
  <si>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</si>
  <si>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</si>
  <si>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</si>
  <si>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</si>
  <si>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</si>
  <si>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</si>
  <si>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</si>
  <si>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</si>
  <si>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</si>
  <si>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</si>
  <si>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</si>
  <si>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</si>
  <si>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</si>
  <si>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</si>
  <si>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</si>
  <si>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</si>
  <si>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</si>
  <si>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</si>
  <si>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</si>
  <si>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</si>
  <si>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</si>
  <si>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</si>
  <si>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</si>
  <si>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</si>
  <si>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</si>
  <si>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management                                   ) for 3rd Quarter ended 31 March 2026 (Figures Finalised as at 2026/05/05)</t>
  </si>
  <si>
    <t>Western Cape: Cederberg (WC012) - Table C4 Quarterly Budgeted Financial Performance ( Waste management                                   ) for 3rd Quarter ended 31 March 2026 (Figures Finalised as at 2026/05/05)</t>
  </si>
  <si>
    <t>Western Cape: Bergrivier (WC013) - Table C4 Quarterly Budgeted Financial Performance ( Waste management                                   ) for 3rd Quarter ended 31 March 2026 (Figures Finalised as at 2026/05/05)</t>
  </si>
  <si>
    <t>Western Cape: Saldanha Bay (WC014) - Table C4 Quarterly Budgeted Financial Performance ( Waste management                                   ) for 3rd Quarter ended 31 March 2026 (Figures Finalised as at 2026/05/05)</t>
  </si>
  <si>
    <t>Western Cape: Swartland (WC015) - Table C4 Quarterly Budgeted Financial Performance ( Waste management                                   ) for 3rd Quarter ended 31 March 2026 (Figures Finalised as at 2026/05/05)</t>
  </si>
  <si>
    <t>Western Cape: West Coast (DC1) - Table C4 Quarterly Budgeted Financial Performance ( Waste management                                   ) for 3rd Quarter ended 31 March 2026 (Figures Finalised as at 2026/05/05)</t>
  </si>
  <si>
    <t>Western Cape: Witzenberg (WC022) - Table C4 Quarterly Budgeted Financial Performance ( Waste management                                   ) for 3rd Quarter ended 31 March 2026 (Figures Finalised as at 2026/05/05)</t>
  </si>
  <si>
    <t>Western Cape: Drakenstein (WC023) - Table C4 Quarterly Budgeted Financial Performance ( Waste management                                   ) for 3rd Quarter ended 31 March 2026 (Figures Finalised as at 2026/05/05)</t>
  </si>
  <si>
    <t>Western Cape: Stellenbosch (WC024) - Table C4 Quarterly Budgeted Financial Performance ( Waste management                                   ) for 3rd Quarter ended 31 March 2026 (Figures Finalised as at 2026/05/05)</t>
  </si>
  <si>
    <t>Western Cape: Breede Valley (WC025) - Table C4 Quarterly Budgeted Financial Performance ( Waste management                                   ) for 3rd Quarter ended 31 March 2026 (Figures Finalised as at 2026/05/05)</t>
  </si>
  <si>
    <t>Western Cape: Langeberg (WC026) - Table C4 Quarterly Budgeted Financial Performance ( Waste management                                   ) for 3rd Quarter ended 31 March 2026 (Figures Finalised as at 2026/05/05)</t>
  </si>
  <si>
    <t>Western Cape: Cape Winelands DM (DC2) - Table C4 Quarterly Budgeted Financial Performance ( Waste management                                   ) for 3rd Quarter ended 31 March 2026 (Figures Finalised as at 2026/05/05)</t>
  </si>
  <si>
    <t>Western Cape: Theewaterskloof (WC031) - Table C4 Quarterly Budgeted Financial Performance ( Waste management                                   ) for 3rd Quarter ended 31 March 2026 (Figures Finalised as at 2026/05/05)</t>
  </si>
  <si>
    <t>Western Cape: Overstrand (WC032) - Table C4 Quarterly Budgeted Financial Performance ( Waste management                                   ) for 3rd Quarter ended 31 March 2026 (Figures Finalised as at 2026/05/05)</t>
  </si>
  <si>
    <t>Western Cape: Cape Agulhas (WC033) - Table C4 Quarterly Budgeted Financial Performance ( Waste management                                   ) for 3rd Quarter ended 31 March 2026 (Figures Finalised as at 2026/05/05)</t>
  </si>
  <si>
    <t>Western Cape: Swellendam (WC034) - Table C4 Quarterly Budgeted Financial Performance ( Waste management                                   ) for 3rd Quarter ended 31 March 2026 (Figures Finalised as at 2026/05/05)</t>
  </si>
  <si>
    <t>Western Cape: Overberg (DC3) - Table C4 Quarterly Budgeted Financial Performance ( Waste management                                   ) for 3rd Quarter ended 31 March 2026 (Figures Finalised as at 2026/05/05)</t>
  </si>
  <si>
    <t>Western Cape: Kannaland (WC041) - Table C4 Quarterly Budgeted Financial Performance ( Waste management                                   ) for 3rd Quarter ended 31 March 2026 (Figures Finalised as at 2026/05/05)</t>
  </si>
  <si>
    <t>Western Cape: Hessequa (WC042) - Table C4 Quarterly Budgeted Financial Performance ( Waste management                                   ) for 3rd Quarter ended 31 March 2026 (Figures Finalised as at 2026/05/05)</t>
  </si>
  <si>
    <t>Western Cape: Mossel Bay (WC043) - Table C4 Quarterly Budgeted Financial Performance ( Waste management                                   ) for 3rd Quarter ended 31 March 2026 (Figures Finalised as at 2026/05/05)</t>
  </si>
  <si>
    <t>Western Cape: George (WC044) - Table C4 Quarterly Budgeted Financial Performance ( Waste management                                   ) for 3rd Quarter ended 31 March 2026 (Figures Finalised as at 2026/05/05)</t>
  </si>
  <si>
    <t>Western Cape: Oudtshoorn (WC045) - Table C4 Quarterly Budgeted Financial Performance ( Waste management                                   ) for 3rd Quarter ended 31 March 2026 (Figures Finalised as at 2026/05/05)</t>
  </si>
  <si>
    <t>Western Cape: Bitou (WC047) - Table C4 Quarterly Budgeted Financial Performance ( Waste management                                   ) for 3rd Quarter ended 31 March 2026 (Figures Finalised as at 2026/05/05)</t>
  </si>
  <si>
    <t>Western Cape: Knysna (WC048) - Table C4 Quarterly Budgeted Financial Performance ( Waste management                                   ) for 3rd Quarter ended 31 March 2026 (Figures Finalised as at 2026/05/05)</t>
  </si>
  <si>
    <t>Western Cape: Garden Route (DC4) - Table C4 Quarterly Budgeted Financial Performance ( Waste management                                   ) for 3rd Quarter ended 31 March 2026 (Figures Finalised as at 2026/05/05)</t>
  </si>
  <si>
    <t>Western Cape: Laingsburg (WC051) - Table C4 Quarterly Budgeted Financial Performance ( Waste management                                   ) for 3rd Quarter ended 31 March 2026 (Figures Finalised as at 2026/05/05)</t>
  </si>
  <si>
    <t>Western Cape: Prince Albert (WC052) - Table C4 Quarterly Budgeted Financial Performance ( Waste management                                   ) for 3rd Quarter ended 31 March 2026 (Figures Finalised as at 2026/05/05)</t>
  </si>
  <si>
    <t>Western Cape: Beaufort West (WC053) - Table C4 Quarterly Budgeted Financial Performance ( Waste management                                   ) for 3rd Quarter ended 31 March 2026 (Figures Finalised as at 2026/05/05)</t>
  </si>
  <si>
    <t>Western Cape: Central Karoo (DC5) - Table C4 Quarterly Budgeted Financial Performance ( Waste management                                   ) for 3rd Quarter ended 31 March 2026 (Figures Finalised as at 2026/05/05)</t>
  </si>
  <si>
    <t>Summary - Table C4 Quarterly Budgeted Financial Performance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</si>
</sst>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1474591119</v>
      </c>
      <c r="D9" s="20">
        <v>0</v>
      </c>
      <c r="E9" s="21">
        <v>1658640172</v>
      </c>
      <c r="F9" s="22">
        <v>1610811269</v>
      </c>
      <c r="G9" s="22">
        <v>136823202</v>
      </c>
      <c r="H9" s="22">
        <v>133343046</v>
      </c>
      <c r="I9" s="22">
        <v>132665802</v>
      </c>
      <c r="J9" s="22">
        <v>402832050</v>
      </c>
      <c r="K9" s="22">
        <v>116551711</v>
      </c>
      <c r="L9" s="22">
        <v>131353194</v>
      </c>
      <c r="M9" s="22">
        <v>130618944</v>
      </c>
      <c r="N9" s="22">
        <v>378523849</v>
      </c>
      <c r="O9" s="22">
        <v>136739710</v>
      </c>
      <c r="P9" s="22">
        <v>130244037</v>
      </c>
      <c r="Q9" s="22">
        <v>153741740</v>
      </c>
      <c r="R9" s="22">
        <v>420725487</v>
      </c>
      <c r="S9" s="22">
        <v>0</v>
      </c>
      <c r="T9" s="22">
        <v>0</v>
      </c>
      <c r="U9" s="22">
        <v>0</v>
      </c>
      <c r="V9" s="22">
        <v>0</v>
      </c>
      <c r="W9" s="22">
        <v>1202081386</v>
      </c>
      <c r="X9" s="22">
        <v>1204503982</v>
      </c>
      <c r="Y9" s="22">
        <v>-2422596</v>
      </c>
      <c r="Z9" s="23">
        <v>-0.20112810220663926</v>
      </c>
      <c r="AA9" s="20">
        <v>1610811269</v>
      </c>
    </row>
    <row r="10" spans="1:27" x14ac:dyDescent="0.25">
      <c r="A10" s="19" t="s">
        <v>38</v>
      </c>
      <c r="B10" s="15" t="s">
        <v>32</v>
      </c>
      <c r="C10" s="20">
        <v>4355997</v>
      </c>
      <c r="D10" s="20">
        <v>0</v>
      </c>
      <c r="E10" s="21">
        <v>96276683</v>
      </c>
      <c r="F10" s="22">
        <v>4505370</v>
      </c>
      <c r="G10" s="22">
        <v>390817</v>
      </c>
      <c r="H10" s="22">
        <v>374114</v>
      </c>
      <c r="I10" s="22">
        <v>370051</v>
      </c>
      <c r="J10" s="22">
        <v>1134982</v>
      </c>
      <c r="K10" s="22">
        <v>367645</v>
      </c>
      <c r="L10" s="22">
        <v>407548</v>
      </c>
      <c r="M10" s="22">
        <v>376174</v>
      </c>
      <c r="N10" s="22">
        <v>1151367</v>
      </c>
      <c r="O10" s="22">
        <v>382490</v>
      </c>
      <c r="P10" s="22">
        <v>415783</v>
      </c>
      <c r="Q10" s="22">
        <v>377641</v>
      </c>
      <c r="R10" s="22">
        <v>1175914</v>
      </c>
      <c r="S10" s="22">
        <v>0</v>
      </c>
      <c r="T10" s="22">
        <v>0</v>
      </c>
      <c r="U10" s="22">
        <v>0</v>
      </c>
      <c r="V10" s="22">
        <v>0</v>
      </c>
      <c r="W10" s="22">
        <v>3462263</v>
      </c>
      <c r="X10" s="22">
        <v>3378690</v>
      </c>
      <c r="Y10" s="22">
        <v>83573</v>
      </c>
      <c r="Z10" s="23">
        <v>2.4735326413491618</v>
      </c>
      <c r="AA10" s="20">
        <v>4505370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38333215</v>
      </c>
      <c r="D13" s="20">
        <v>0</v>
      </c>
      <c r="E13" s="21">
        <v>39252155</v>
      </c>
      <c r="F13" s="22">
        <v>39252155</v>
      </c>
      <c r="G13" s="22">
        <v>3522224</v>
      </c>
      <c r="H13" s="22">
        <v>2574269</v>
      </c>
      <c r="I13" s="22">
        <v>3014965</v>
      </c>
      <c r="J13" s="22">
        <v>9111458</v>
      </c>
      <c r="K13" s="22">
        <v>2998142</v>
      </c>
      <c r="L13" s="22">
        <v>3029489</v>
      </c>
      <c r="M13" s="22">
        <v>3064286</v>
      </c>
      <c r="N13" s="22">
        <v>9091917</v>
      </c>
      <c r="O13" s="22">
        <v>3058194</v>
      </c>
      <c r="P13" s="22">
        <v>2893950</v>
      </c>
      <c r="Q13" s="22">
        <v>3049866</v>
      </c>
      <c r="R13" s="22">
        <v>9002010</v>
      </c>
      <c r="S13" s="22">
        <v>0</v>
      </c>
      <c r="T13" s="22">
        <v>0</v>
      </c>
      <c r="U13" s="22">
        <v>0</v>
      </c>
      <c r="V13" s="22">
        <v>0</v>
      </c>
      <c r="W13" s="22">
        <v>27205385</v>
      </c>
      <c r="X13" s="22">
        <v>29139655</v>
      </c>
      <c r="Y13" s="22">
        <v>-1934270</v>
      </c>
      <c r="Z13" s="23">
        <v>-6.6379303392576192</v>
      </c>
      <c r="AA13" s="20">
        <v>39252155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1678</v>
      </c>
      <c r="J17" s="22">
        <v>1678</v>
      </c>
      <c r="K17" s="22">
        <v>200</v>
      </c>
      <c r="L17" s="22">
        <v>200</v>
      </c>
      <c r="M17" s="22">
        <v>200</v>
      </c>
      <c r="N17" s="22">
        <v>600</v>
      </c>
      <c r="O17" s="22">
        <v>200</v>
      </c>
      <c r="P17" s="22">
        <v>200</v>
      </c>
      <c r="Q17" s="22">
        <v>200</v>
      </c>
      <c r="R17" s="22">
        <v>600</v>
      </c>
      <c r="S17" s="22">
        <v>0</v>
      </c>
      <c r="T17" s="22">
        <v>0</v>
      </c>
      <c r="U17" s="22">
        <v>0</v>
      </c>
      <c r="V17" s="22">
        <v>0</v>
      </c>
      <c r="W17" s="22">
        <v>2878</v>
      </c>
      <c r="X17" s="22">
        <v>0</v>
      </c>
      <c r="Y17" s="22">
        <v>2878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9</v>
      </c>
      <c r="P18" s="22">
        <v>0</v>
      </c>
      <c r="Q18" s="22">
        <v>0</v>
      </c>
      <c r="R18" s="22">
        <v>9</v>
      </c>
      <c r="S18" s="22">
        <v>0</v>
      </c>
      <c r="T18" s="22">
        <v>0</v>
      </c>
      <c r="U18" s="22">
        <v>0</v>
      </c>
      <c r="V18" s="22">
        <v>0</v>
      </c>
      <c r="W18" s="22">
        <v>9</v>
      </c>
      <c r="X18" s="22">
        <v>0</v>
      </c>
      <c r="Y18" s="22">
        <v>9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20062755</v>
      </c>
      <c r="D21" s="20">
        <v>0</v>
      </c>
      <c r="E21" s="21">
        <v>16828345</v>
      </c>
      <c r="F21" s="22">
        <v>15800977</v>
      </c>
      <c r="G21" s="22">
        <v>0</v>
      </c>
      <c r="H21" s="22">
        <v>2140011</v>
      </c>
      <c r="I21" s="22">
        <v>692623</v>
      </c>
      <c r="J21" s="22">
        <v>2832634</v>
      </c>
      <c r="K21" s="22">
        <v>2511283</v>
      </c>
      <c r="L21" s="22">
        <v>1307132</v>
      </c>
      <c r="M21" s="22">
        <v>109116</v>
      </c>
      <c r="N21" s="22">
        <v>3927531</v>
      </c>
      <c r="O21" s="22">
        <v>2202099</v>
      </c>
      <c r="P21" s="22">
        <v>1650674</v>
      </c>
      <c r="Q21" s="22">
        <v>807774</v>
      </c>
      <c r="R21" s="22">
        <v>4660547</v>
      </c>
      <c r="S21" s="22">
        <v>0</v>
      </c>
      <c r="T21" s="22">
        <v>0</v>
      </c>
      <c r="U21" s="22">
        <v>0</v>
      </c>
      <c r="V21" s="22">
        <v>0</v>
      </c>
      <c r="W21" s="22">
        <v>11420712</v>
      </c>
      <c r="X21" s="22">
        <v>11879577</v>
      </c>
      <c r="Y21" s="22">
        <v>-458865</v>
      </c>
      <c r="Z21" s="23">
        <v>-3.8626375333061103</v>
      </c>
      <c r="AA21" s="20">
        <v>15800977</v>
      </c>
    </row>
    <row r="22" spans="1:27" x14ac:dyDescent="0.25">
      <c r="A22" s="19" t="s">
        <v>50</v>
      </c>
      <c r="B22" s="15" t="s">
        <v>32</v>
      </c>
      <c r="C22" s="20">
        <v>2079652</v>
      </c>
      <c r="D22" s="20">
        <v>0</v>
      </c>
      <c r="E22" s="21">
        <v>2566260</v>
      </c>
      <c r="F22" s="22">
        <v>2734435</v>
      </c>
      <c r="G22" s="22">
        <v>95133</v>
      </c>
      <c r="H22" s="22">
        <v>314239</v>
      </c>
      <c r="I22" s="22">
        <v>183269</v>
      </c>
      <c r="J22" s="22">
        <v>592641</v>
      </c>
      <c r="K22" s="22">
        <v>255985</v>
      </c>
      <c r="L22" s="22">
        <v>279181</v>
      </c>
      <c r="M22" s="22">
        <v>103588</v>
      </c>
      <c r="N22" s="22">
        <v>638754</v>
      </c>
      <c r="O22" s="22">
        <v>232152</v>
      </c>
      <c r="P22" s="22">
        <v>380708</v>
      </c>
      <c r="Q22" s="22">
        <v>658063</v>
      </c>
      <c r="R22" s="22">
        <v>1270923</v>
      </c>
      <c r="S22" s="22">
        <v>0</v>
      </c>
      <c r="T22" s="22">
        <v>0</v>
      </c>
      <c r="U22" s="22">
        <v>0</v>
      </c>
      <c r="V22" s="22">
        <v>0</v>
      </c>
      <c r="W22" s="22">
        <v>2502318</v>
      </c>
      <c r="X22" s="22">
        <v>1994267</v>
      </c>
      <c r="Y22" s="22">
        <v>508051</v>
      </c>
      <c r="Z22" s="18">
        <v>25.475575737852552</v>
      </c>
      <c r="AA22" s="20">
        <v>2734435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642501</v>
      </c>
      <c r="D26" s="20">
        <v>0</v>
      </c>
      <c r="E26" s="21">
        <v>1668784</v>
      </c>
      <c r="F26" s="22">
        <v>130617</v>
      </c>
      <c r="G26" s="22">
        <v>9783</v>
      </c>
      <c r="H26" s="22">
        <v>10304</v>
      </c>
      <c r="I26" s="22">
        <v>48703</v>
      </c>
      <c r="J26" s="22">
        <v>68790</v>
      </c>
      <c r="K26" s="22">
        <v>6696</v>
      </c>
      <c r="L26" s="22">
        <v>7783</v>
      </c>
      <c r="M26" s="22">
        <v>3913</v>
      </c>
      <c r="N26" s="22">
        <v>18392</v>
      </c>
      <c r="O26" s="22">
        <v>1870</v>
      </c>
      <c r="P26" s="22">
        <v>5357</v>
      </c>
      <c r="Q26" s="22">
        <v>924</v>
      </c>
      <c r="R26" s="22">
        <v>8151</v>
      </c>
      <c r="S26" s="22">
        <v>0</v>
      </c>
      <c r="T26" s="22">
        <v>0</v>
      </c>
      <c r="U26" s="22">
        <v>0</v>
      </c>
      <c r="V26" s="22">
        <v>0</v>
      </c>
      <c r="W26" s="22">
        <v>95333</v>
      </c>
      <c r="X26" s="22">
        <v>107271</v>
      </c>
      <c r="Y26" s="22">
        <v>-11938</v>
      </c>
      <c r="Z26" s="23">
        <v>-11.128823260713521</v>
      </c>
      <c r="AA26" s="20">
        <v>130617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582604343</v>
      </c>
      <c r="D28" s="20">
        <v>0</v>
      </c>
      <c r="E28" s="21">
        <v>590242307</v>
      </c>
      <c r="F28" s="22">
        <v>590242307</v>
      </c>
      <c r="G28" s="22">
        <v>245934800</v>
      </c>
      <c r="H28" s="22">
        <v>-460</v>
      </c>
      <c r="I28" s="22">
        <v>0</v>
      </c>
      <c r="J28" s="22">
        <v>245934340</v>
      </c>
      <c r="K28" s="22">
        <v>0</v>
      </c>
      <c r="L28" s="22">
        <v>0</v>
      </c>
      <c r="M28" s="22">
        <v>196747393</v>
      </c>
      <c r="N28" s="22">
        <v>196747393</v>
      </c>
      <c r="O28" s="22">
        <v>0</v>
      </c>
      <c r="P28" s="22">
        <v>-325</v>
      </c>
      <c r="Q28" s="22">
        <v>147560454</v>
      </c>
      <c r="R28" s="22">
        <v>147560129</v>
      </c>
      <c r="S28" s="22">
        <v>0</v>
      </c>
      <c r="T28" s="22">
        <v>0</v>
      </c>
      <c r="U28" s="22">
        <v>0</v>
      </c>
      <c r="V28" s="22">
        <v>0</v>
      </c>
      <c r="W28" s="22">
        <v>590241862</v>
      </c>
      <c r="X28" s="22">
        <v>590242308</v>
      </c>
      <c r="Y28" s="22">
        <v>-446</v>
      </c>
      <c r="Z28" s="23">
        <v>-7.5562187588897804E-5</v>
      </c>
      <c r="AA28" s="20">
        <v>590242307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26480</v>
      </c>
      <c r="I29" s="22">
        <v>58813</v>
      </c>
      <c r="J29" s="22">
        <v>85293</v>
      </c>
      <c r="K29" s="22">
        <v>110292</v>
      </c>
      <c r="L29" s="22">
        <v>122296</v>
      </c>
      <c r="M29" s="22">
        <v>142359</v>
      </c>
      <c r="N29" s="22">
        <v>374947</v>
      </c>
      <c r="O29" s="22">
        <v>192765</v>
      </c>
      <c r="P29" s="22">
        <v>152424</v>
      </c>
      <c r="Q29" s="22">
        <v>196515</v>
      </c>
      <c r="R29" s="22">
        <v>541704</v>
      </c>
      <c r="S29" s="22">
        <v>0</v>
      </c>
      <c r="T29" s="22">
        <v>0</v>
      </c>
      <c r="U29" s="22">
        <v>0</v>
      </c>
      <c r="V29" s="22">
        <v>0</v>
      </c>
      <c r="W29" s="22">
        <v>1001944</v>
      </c>
      <c r="X29" s="22">
        <v>0</v>
      </c>
      <c r="Y29" s="22">
        <v>1001944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906078012</v>
      </c>
      <c r="F31" s="22">
        <v>769509842</v>
      </c>
      <c r="G31" s="22">
        <v>63462820</v>
      </c>
      <c r="H31" s="22">
        <v>64065331</v>
      </c>
      <c r="I31" s="22">
        <v>64067848</v>
      </c>
      <c r="J31" s="22">
        <v>191595999</v>
      </c>
      <c r="K31" s="22">
        <v>80768249</v>
      </c>
      <c r="L31" s="22">
        <v>62788476</v>
      </c>
      <c r="M31" s="22">
        <v>62499197</v>
      </c>
      <c r="N31" s="22">
        <v>206055922</v>
      </c>
      <c r="O31" s="22">
        <v>63419787</v>
      </c>
      <c r="P31" s="22">
        <v>63627972</v>
      </c>
      <c r="Q31" s="22">
        <v>63891823</v>
      </c>
      <c r="R31" s="22">
        <v>190939582</v>
      </c>
      <c r="S31" s="22">
        <v>0</v>
      </c>
      <c r="T31" s="22">
        <v>0</v>
      </c>
      <c r="U31" s="22">
        <v>0</v>
      </c>
      <c r="V31" s="22">
        <v>0</v>
      </c>
      <c r="W31" s="22">
        <v>588591503</v>
      </c>
      <c r="X31" s="22">
        <v>575529774</v>
      </c>
      <c r="Y31" s="22">
        <v>13061729</v>
      </c>
      <c r="Z31" s="23">
        <v>2.2695140356022661</v>
      </c>
      <c r="AA31" s="20">
        <v>769509842</v>
      </c>
    </row>
    <row r="32" spans="1:27" x14ac:dyDescent="0.25">
      <c r="A32" s="19" t="s">
        <v>58</v>
      </c>
      <c r="B32" s="15" t="s">
        <v>32</v>
      </c>
      <c r="C32" s="20">
        <v>18715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-11328</v>
      </c>
      <c r="Q32" s="22">
        <v>17275</v>
      </c>
      <c r="R32" s="22">
        <v>5947</v>
      </c>
      <c r="S32" s="22">
        <v>0</v>
      </c>
      <c r="T32" s="22">
        <v>0</v>
      </c>
      <c r="U32" s="22">
        <v>0</v>
      </c>
      <c r="V32" s="22">
        <v>0</v>
      </c>
      <c r="W32" s="22">
        <v>5947</v>
      </c>
      <c r="X32" s="22">
        <v>0</v>
      </c>
      <c r="Y32" s="22">
        <v>5947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2122688297</v>
      </c>
      <c r="D35" s="29">
        <f t="shared" ref="D35:Y35" si="0">SUM(D6:D34)</f>
        <v>0</v>
      </c>
      <c r="E35" s="30">
        <f t="shared" si="0"/>
        <v>3311552718</v>
      </c>
      <c r="F35" s="31">
        <f t="shared" si="0"/>
        <v>3032986972</v>
      </c>
      <c r="G35" s="31">
        <f t="shared" si="0"/>
        <v>450238779</v>
      </c>
      <c r="H35" s="31">
        <f t="shared" si="0"/>
        <v>202847334</v>
      </c>
      <c r="I35" s="31">
        <f t="shared" si="0"/>
        <v>201103752</v>
      </c>
      <c r="J35" s="31">
        <f t="shared" si="0"/>
        <v>854189865</v>
      </c>
      <c r="K35" s="31">
        <f t="shared" si="0"/>
        <v>203570203</v>
      </c>
      <c r="L35" s="31">
        <f t="shared" si="0"/>
        <v>199295299</v>
      </c>
      <c r="M35" s="31">
        <f t="shared" si="0"/>
        <v>393665170</v>
      </c>
      <c r="N35" s="31">
        <f t="shared" si="0"/>
        <v>796530672</v>
      </c>
      <c r="O35" s="31">
        <f t="shared" si="0"/>
        <v>206229276</v>
      </c>
      <c r="P35" s="31">
        <f t="shared" si="0"/>
        <v>199359452</v>
      </c>
      <c r="Q35" s="31">
        <f t="shared" si="0"/>
        <v>370302275</v>
      </c>
      <c r="R35" s="31">
        <f t="shared" si="0"/>
        <v>775891003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2426611540</v>
      </c>
      <c r="X35" s="31">
        <f t="shared" si="0"/>
        <v>2416775524</v>
      </c>
      <c r="Y35" s="31">
        <f t="shared" si="0"/>
        <v>9836016</v>
      </c>
      <c r="Z35" s="32">
        <f>+IF(X35&lt;&gt;0,+(Y35/X35)*100,0)</f>
        <v>0.40698922602958304</v>
      </c>
      <c r="AA35" s="29">
        <f>SUM(AA6:AA34)</f>
        <v>3032986972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1259031160</v>
      </c>
      <c r="D37" s="20">
        <v>0</v>
      </c>
      <c r="E37" s="21">
        <v>1446138287</v>
      </c>
      <c r="F37" s="22">
        <v>1380891874</v>
      </c>
      <c r="G37" s="22">
        <v>87373298</v>
      </c>
      <c r="H37" s="22">
        <v>103986589</v>
      </c>
      <c r="I37" s="22">
        <v>102133879</v>
      </c>
      <c r="J37" s="22">
        <v>293493766</v>
      </c>
      <c r="K37" s="22">
        <v>106858423</v>
      </c>
      <c r="L37" s="22">
        <v>164470010</v>
      </c>
      <c r="M37" s="22">
        <v>111233776</v>
      </c>
      <c r="N37" s="22">
        <v>382562209</v>
      </c>
      <c r="O37" s="22">
        <v>120840355</v>
      </c>
      <c r="P37" s="22">
        <v>114614380</v>
      </c>
      <c r="Q37" s="22">
        <v>114650566</v>
      </c>
      <c r="R37" s="22">
        <v>350105301</v>
      </c>
      <c r="S37" s="22">
        <v>0</v>
      </c>
      <c r="T37" s="22">
        <v>0</v>
      </c>
      <c r="U37" s="22">
        <v>0</v>
      </c>
      <c r="V37" s="22">
        <v>0</v>
      </c>
      <c r="W37" s="22">
        <v>1026161276</v>
      </c>
      <c r="X37" s="22">
        <v>1014500992</v>
      </c>
      <c r="Y37" s="22">
        <v>11660284</v>
      </c>
      <c r="Z37" s="23">
        <v>1.149361517824913</v>
      </c>
      <c r="AA37" s="20">
        <v>1380891874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178396744</v>
      </c>
      <c r="D40" s="20">
        <v>0</v>
      </c>
      <c r="E40" s="21">
        <v>187406856</v>
      </c>
      <c r="F40" s="22">
        <v>129667186</v>
      </c>
      <c r="G40" s="22">
        <v>6957672</v>
      </c>
      <c r="H40" s="22">
        <v>8946771</v>
      </c>
      <c r="I40" s="22">
        <v>8656176</v>
      </c>
      <c r="J40" s="22">
        <v>24560619</v>
      </c>
      <c r="K40" s="22">
        <v>10398347</v>
      </c>
      <c r="L40" s="22">
        <v>13358004</v>
      </c>
      <c r="M40" s="22">
        <v>12154493</v>
      </c>
      <c r="N40" s="22">
        <v>35910844</v>
      </c>
      <c r="O40" s="22">
        <v>4300005</v>
      </c>
      <c r="P40" s="22">
        <v>5429980</v>
      </c>
      <c r="Q40" s="22">
        <v>8289688</v>
      </c>
      <c r="R40" s="22">
        <v>18019673</v>
      </c>
      <c r="S40" s="22">
        <v>0</v>
      </c>
      <c r="T40" s="22">
        <v>0</v>
      </c>
      <c r="U40" s="22">
        <v>0</v>
      </c>
      <c r="V40" s="22">
        <v>0</v>
      </c>
      <c r="W40" s="22">
        <v>78491136</v>
      </c>
      <c r="X40" s="22">
        <v>89427239</v>
      </c>
      <c r="Y40" s="22">
        <v>-10936103</v>
      </c>
      <c r="Z40" s="23">
        <v>-12.229051374380461</v>
      </c>
      <c r="AA40" s="20">
        <v>129667186</v>
      </c>
    </row>
    <row r="41" spans="1:27" x14ac:dyDescent="0.25">
      <c r="A41" s="19" t="s">
        <v>67</v>
      </c>
      <c r="B41" s="15" t="s">
        <v>32</v>
      </c>
      <c r="C41" s="20">
        <v>-123813319</v>
      </c>
      <c r="D41" s="20">
        <v>0</v>
      </c>
      <c r="E41" s="21">
        <v>67812749</v>
      </c>
      <c r="F41" s="22">
        <v>98081983</v>
      </c>
      <c r="G41" s="22">
        <v>1525024</v>
      </c>
      <c r="H41" s="22">
        <v>-3112796</v>
      </c>
      <c r="I41" s="22">
        <v>-2464750</v>
      </c>
      <c r="J41" s="22">
        <v>-4052522</v>
      </c>
      <c r="K41" s="22">
        <v>-1293741</v>
      </c>
      <c r="L41" s="22">
        <v>-3861034</v>
      </c>
      <c r="M41" s="22">
        <v>1632877</v>
      </c>
      <c r="N41" s="22">
        <v>-3521898</v>
      </c>
      <c r="O41" s="22">
        <v>69311271</v>
      </c>
      <c r="P41" s="22">
        <v>-1688812</v>
      </c>
      <c r="Q41" s="22">
        <v>8726721</v>
      </c>
      <c r="R41" s="22">
        <v>76349180</v>
      </c>
      <c r="S41" s="22">
        <v>0</v>
      </c>
      <c r="T41" s="22">
        <v>0</v>
      </c>
      <c r="U41" s="22">
        <v>0</v>
      </c>
      <c r="V41" s="22">
        <v>0</v>
      </c>
      <c r="W41" s="22">
        <v>68774760</v>
      </c>
      <c r="X41" s="22">
        <v>120283299</v>
      </c>
      <c r="Y41" s="22">
        <v>-51508539</v>
      </c>
      <c r="Z41" s="23">
        <v>-42.822685633190019</v>
      </c>
      <c r="AA41" s="20">
        <v>98081983</v>
      </c>
    </row>
    <row r="42" spans="1:27" x14ac:dyDescent="0.25">
      <c r="A42" s="19" t="s">
        <v>68</v>
      </c>
      <c r="B42" s="15" t="s">
        <v>32</v>
      </c>
      <c r="C42" s="20">
        <v>108611705</v>
      </c>
      <c r="D42" s="20">
        <v>0</v>
      </c>
      <c r="E42" s="21">
        <v>117031024</v>
      </c>
      <c r="F42" s="22">
        <v>122707545</v>
      </c>
      <c r="G42" s="22">
        <v>10212902</v>
      </c>
      <c r="H42" s="22">
        <v>10209358</v>
      </c>
      <c r="I42" s="22">
        <v>10235369</v>
      </c>
      <c r="J42" s="22">
        <v>30657629</v>
      </c>
      <c r="K42" s="22">
        <v>10239151</v>
      </c>
      <c r="L42" s="22">
        <v>10220755</v>
      </c>
      <c r="M42" s="22">
        <v>10201859</v>
      </c>
      <c r="N42" s="22">
        <v>30661765</v>
      </c>
      <c r="O42" s="22">
        <v>10214279</v>
      </c>
      <c r="P42" s="22">
        <v>10213537</v>
      </c>
      <c r="Q42" s="22">
        <v>10398088</v>
      </c>
      <c r="R42" s="22">
        <v>30825904</v>
      </c>
      <c r="S42" s="22">
        <v>0</v>
      </c>
      <c r="T42" s="22">
        <v>0</v>
      </c>
      <c r="U42" s="22">
        <v>0</v>
      </c>
      <c r="V42" s="22">
        <v>0</v>
      </c>
      <c r="W42" s="22">
        <v>92145298</v>
      </c>
      <c r="X42" s="22">
        <v>92030634</v>
      </c>
      <c r="Y42" s="22">
        <v>114664</v>
      </c>
      <c r="Z42" s="23">
        <v>0.12459329574976089</v>
      </c>
      <c r="AA42" s="20">
        <v>122707545</v>
      </c>
    </row>
    <row r="43" spans="1:27" x14ac:dyDescent="0.25">
      <c r="A43" s="19" t="s">
        <v>69</v>
      </c>
      <c r="B43" s="15" t="s">
        <v>32</v>
      </c>
      <c r="C43" s="20">
        <v>44829215</v>
      </c>
      <c r="D43" s="20">
        <v>0</v>
      </c>
      <c r="E43" s="21">
        <v>16976876</v>
      </c>
      <c r="F43" s="22">
        <v>16976876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16976876</v>
      </c>
    </row>
    <row r="44" spans="1:27" x14ac:dyDescent="0.25">
      <c r="A44" s="19" t="s">
        <v>70</v>
      </c>
      <c r="B44" s="15" t="s">
        <v>32</v>
      </c>
      <c r="C44" s="20">
        <v>1202409920</v>
      </c>
      <c r="D44" s="20">
        <v>0</v>
      </c>
      <c r="E44" s="21">
        <v>1214150817</v>
      </c>
      <c r="F44" s="22">
        <v>1189030014</v>
      </c>
      <c r="G44" s="22">
        <v>19117241</v>
      </c>
      <c r="H44" s="22">
        <v>79692181</v>
      </c>
      <c r="I44" s="22">
        <v>95500506</v>
      </c>
      <c r="J44" s="22">
        <v>194309928</v>
      </c>
      <c r="K44" s="22">
        <v>100652091</v>
      </c>
      <c r="L44" s="22">
        <v>92954002</v>
      </c>
      <c r="M44" s="22">
        <v>102249394</v>
      </c>
      <c r="N44" s="22">
        <v>295855487</v>
      </c>
      <c r="O44" s="22">
        <v>100632582</v>
      </c>
      <c r="P44" s="22">
        <v>109677281</v>
      </c>
      <c r="Q44" s="22">
        <v>96429602</v>
      </c>
      <c r="R44" s="22">
        <v>306739465</v>
      </c>
      <c r="S44" s="22">
        <v>0</v>
      </c>
      <c r="T44" s="22">
        <v>0</v>
      </c>
      <c r="U44" s="22">
        <v>0</v>
      </c>
      <c r="V44" s="22">
        <v>0</v>
      </c>
      <c r="W44" s="22">
        <v>796904880</v>
      </c>
      <c r="X44" s="22">
        <v>818951419</v>
      </c>
      <c r="Y44" s="22">
        <v>-22046539</v>
      </c>
      <c r="Z44" s="23">
        <v>-2.6920447890450507</v>
      </c>
      <c r="AA44" s="20">
        <v>1189030014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231497894</v>
      </c>
      <c r="D46" s="20">
        <v>0</v>
      </c>
      <c r="E46" s="21">
        <v>62295755</v>
      </c>
      <c r="F46" s="22">
        <v>62295755</v>
      </c>
      <c r="G46" s="22">
        <v>1995894</v>
      </c>
      <c r="H46" s="22">
        <v>6633714</v>
      </c>
      <c r="I46" s="22">
        <v>5985668</v>
      </c>
      <c r="J46" s="22">
        <v>14615276</v>
      </c>
      <c r="K46" s="22">
        <v>4814659</v>
      </c>
      <c r="L46" s="22">
        <v>7381952</v>
      </c>
      <c r="M46" s="22">
        <v>1888041</v>
      </c>
      <c r="N46" s="22">
        <v>14084652</v>
      </c>
      <c r="O46" s="22">
        <v>3108722</v>
      </c>
      <c r="P46" s="22">
        <v>15053623</v>
      </c>
      <c r="Q46" s="22">
        <v>4638090</v>
      </c>
      <c r="R46" s="22">
        <v>22800435</v>
      </c>
      <c r="S46" s="22">
        <v>0</v>
      </c>
      <c r="T46" s="22">
        <v>0</v>
      </c>
      <c r="U46" s="22">
        <v>0</v>
      </c>
      <c r="V46" s="22">
        <v>0</v>
      </c>
      <c r="W46" s="22">
        <v>51500363</v>
      </c>
      <c r="X46" s="22">
        <v>0</v>
      </c>
      <c r="Y46" s="22">
        <v>51500363</v>
      </c>
      <c r="Z46" s="23">
        <v>0</v>
      </c>
      <c r="AA46" s="20">
        <v>62295755</v>
      </c>
    </row>
    <row r="47" spans="1:27" x14ac:dyDescent="0.25">
      <c r="A47" s="19" t="s">
        <v>73</v>
      </c>
      <c r="B47" s="15" t="s">
        <v>32</v>
      </c>
      <c r="C47" s="20">
        <v>147829771</v>
      </c>
      <c r="D47" s="20">
        <v>0</v>
      </c>
      <c r="E47" s="21">
        <v>172680355</v>
      </c>
      <c r="F47" s="22">
        <v>156139512</v>
      </c>
      <c r="G47" s="22">
        <v>4555521</v>
      </c>
      <c r="H47" s="22">
        <v>11199772</v>
      </c>
      <c r="I47" s="22">
        <v>11581759</v>
      </c>
      <c r="J47" s="22">
        <v>27337052</v>
      </c>
      <c r="K47" s="22">
        <v>12636077</v>
      </c>
      <c r="L47" s="22">
        <v>12478460</v>
      </c>
      <c r="M47" s="22">
        <v>11909594</v>
      </c>
      <c r="N47" s="22">
        <v>37024131</v>
      </c>
      <c r="O47" s="22">
        <v>13683389</v>
      </c>
      <c r="P47" s="22">
        <v>14559579</v>
      </c>
      <c r="Q47" s="22">
        <v>13601256</v>
      </c>
      <c r="R47" s="22">
        <v>41844224</v>
      </c>
      <c r="S47" s="22">
        <v>0</v>
      </c>
      <c r="T47" s="22">
        <v>0</v>
      </c>
      <c r="U47" s="22">
        <v>0</v>
      </c>
      <c r="V47" s="22">
        <v>0</v>
      </c>
      <c r="W47" s="22">
        <v>106205407</v>
      </c>
      <c r="X47" s="22">
        <v>125222082</v>
      </c>
      <c r="Y47" s="22">
        <v>-19016675</v>
      </c>
      <c r="Z47" s="23">
        <v>-15.1863590640507</v>
      </c>
      <c r="AA47" s="20">
        <v>156139512</v>
      </c>
    </row>
    <row r="48" spans="1:27" x14ac:dyDescent="0.25">
      <c r="A48" s="19" t="s">
        <v>74</v>
      </c>
      <c r="B48" s="15" t="s">
        <v>32</v>
      </c>
      <c r="C48" s="20">
        <v>43984</v>
      </c>
      <c r="D48" s="20">
        <v>0</v>
      </c>
      <c r="E48" s="21">
        <v>12475</v>
      </c>
      <c r="F48" s="22">
        <v>12475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354</v>
      </c>
      <c r="M48" s="22">
        <v>626</v>
      </c>
      <c r="N48" s="22">
        <v>980</v>
      </c>
      <c r="O48" s="22">
        <v>0</v>
      </c>
      <c r="P48" s="22">
        <v>17153</v>
      </c>
      <c r="Q48" s="22">
        <v>418</v>
      </c>
      <c r="R48" s="22">
        <v>17571</v>
      </c>
      <c r="S48" s="22">
        <v>0</v>
      </c>
      <c r="T48" s="22">
        <v>0</v>
      </c>
      <c r="U48" s="22">
        <v>0</v>
      </c>
      <c r="V48" s="22">
        <v>0</v>
      </c>
      <c r="W48" s="22">
        <v>18551</v>
      </c>
      <c r="X48" s="22">
        <v>11617</v>
      </c>
      <c r="Y48" s="22">
        <v>6934</v>
      </c>
      <c r="Z48" s="23">
        <v>59.688387707669797</v>
      </c>
      <c r="AA48" s="20">
        <v>12475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3048837074</v>
      </c>
      <c r="D50" s="29">
        <f t="shared" ref="D50:Y50" si="1">SUM(D37:D49)</f>
        <v>0</v>
      </c>
      <c r="E50" s="30">
        <f t="shared" si="1"/>
        <v>3284505194</v>
      </c>
      <c r="F50" s="31">
        <f t="shared" si="1"/>
        <v>3155803220</v>
      </c>
      <c r="G50" s="31">
        <f t="shared" si="1"/>
        <v>131737552</v>
      </c>
      <c r="H50" s="31">
        <f t="shared" si="1"/>
        <v>217555589</v>
      </c>
      <c r="I50" s="31">
        <f t="shared" si="1"/>
        <v>231628607</v>
      </c>
      <c r="J50" s="31">
        <f t="shared" si="1"/>
        <v>580921748</v>
      </c>
      <c r="K50" s="31">
        <f t="shared" si="1"/>
        <v>244305007</v>
      </c>
      <c r="L50" s="31">
        <f t="shared" si="1"/>
        <v>297002503</v>
      </c>
      <c r="M50" s="31">
        <f t="shared" si="1"/>
        <v>251270660</v>
      </c>
      <c r="N50" s="31">
        <f t="shared" si="1"/>
        <v>792578170</v>
      </c>
      <c r="O50" s="31">
        <f t="shared" si="1"/>
        <v>322090603</v>
      </c>
      <c r="P50" s="31">
        <f t="shared" si="1"/>
        <v>267876721</v>
      </c>
      <c r="Q50" s="31">
        <f t="shared" si="1"/>
        <v>256734429</v>
      </c>
      <c r="R50" s="31">
        <f t="shared" si="1"/>
        <v>846701753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2220201671</v>
      </c>
      <c r="X50" s="31">
        <f t="shared" si="1"/>
        <v>2260427282</v>
      </c>
      <c r="Y50" s="31">
        <f t="shared" si="1"/>
        <v>-40225611</v>
      </c>
      <c r="Z50" s="32">
        <f>+IF(X50&lt;&gt;0,+(Y50/X50)*100,0)</f>
        <v>-1.7795578437899955</v>
      </c>
      <c r="AA50" s="29">
        <f>SUM(AA37:AA49)</f>
        <v>3155803220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-926148777</v>
      </c>
      <c r="D51" s="39">
        <f t="shared" si="2"/>
        <v>0</v>
      </c>
      <c r="E51" s="40">
        <f t="shared" si="2"/>
        <v>27047524</v>
      </c>
      <c r="F51" s="41">
        <f t="shared" si="2"/>
        <v>-122816248</v>
      </c>
      <c r="G51" s="41">
        <f t="shared" si="2"/>
        <v>318501227</v>
      </c>
      <c r="H51" s="41">
        <f t="shared" si="2"/>
        <v>-14708255</v>
      </c>
      <c r="I51" s="41">
        <f t="shared" si="2"/>
        <v>-30524855</v>
      </c>
      <c r="J51" s="41">
        <f t="shared" si="2"/>
        <v>273268117</v>
      </c>
      <c r="K51" s="41">
        <f t="shared" si="2"/>
        <v>-40734804</v>
      </c>
      <c r="L51" s="41">
        <f t="shared" si="2"/>
        <v>-97707204</v>
      </c>
      <c r="M51" s="41">
        <f t="shared" si="2"/>
        <v>142394510</v>
      </c>
      <c r="N51" s="41">
        <f t="shared" si="2"/>
        <v>3952502</v>
      </c>
      <c r="O51" s="41">
        <f t="shared" si="2"/>
        <v>-115861327</v>
      </c>
      <c r="P51" s="41">
        <f t="shared" si="2"/>
        <v>-68517269</v>
      </c>
      <c r="Q51" s="41">
        <f t="shared" si="2"/>
        <v>113567846</v>
      </c>
      <c r="R51" s="41">
        <f t="shared" si="2"/>
        <v>-70810750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206409869</v>
      </c>
      <c r="X51" s="41">
        <f t="shared" si="2"/>
        <v>156348242</v>
      </c>
      <c r="Y51" s="41">
        <f t="shared" si="2"/>
        <v>50061627</v>
      </c>
      <c r="Z51" s="42">
        <f>+IF(X51&lt;&gt;0,+(Y51/X51)*100,0)</f>
        <v>32.019309177777643</v>
      </c>
      <c r="AA51" s="39">
        <f>+AA35-AA50</f>
        <v>-122816248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-926148777</v>
      </c>
      <c r="D54" s="48">
        <f t="shared" si="3"/>
        <v>0</v>
      </c>
      <c r="E54" s="49">
        <f t="shared" si="3"/>
        <v>27047524</v>
      </c>
      <c r="F54" s="50">
        <f t="shared" si="3"/>
        <v>-122816248</v>
      </c>
      <c r="G54" s="50">
        <f t="shared" si="3"/>
        <v>318501227</v>
      </c>
      <c r="H54" s="50">
        <f t="shared" si="3"/>
        <v>-14708255</v>
      </c>
      <c r="I54" s="50">
        <f t="shared" si="3"/>
        <v>-30524855</v>
      </c>
      <c r="J54" s="50">
        <f t="shared" si="3"/>
        <v>273268117</v>
      </c>
      <c r="K54" s="50">
        <f t="shared" si="3"/>
        <v>-40734804</v>
      </c>
      <c r="L54" s="50">
        <f t="shared" si="3"/>
        <v>-97707204</v>
      </c>
      <c r="M54" s="50">
        <f t="shared" si="3"/>
        <v>142394510</v>
      </c>
      <c r="N54" s="50">
        <f t="shared" si="3"/>
        <v>3952502</v>
      </c>
      <c r="O54" s="50">
        <f t="shared" si="3"/>
        <v>-115861327</v>
      </c>
      <c r="P54" s="50">
        <f t="shared" si="3"/>
        <v>-68517269</v>
      </c>
      <c r="Q54" s="50">
        <f t="shared" si="3"/>
        <v>113567846</v>
      </c>
      <c r="R54" s="50">
        <f t="shared" si="3"/>
        <v>-70810750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206409869</v>
      </c>
      <c r="X54" s="50">
        <f t="shared" si="3"/>
        <v>156348242</v>
      </c>
      <c r="Y54" s="50">
        <f t="shared" si="3"/>
        <v>50061627</v>
      </c>
      <c r="Z54" s="51">
        <f>+IF(X54&lt;&gt;0,+(Y54/X54)*100,0)</f>
        <v>32.019309177777643</v>
      </c>
      <c r="AA54" s="48">
        <f>SUM(AA51:AA53)</f>
        <v>-122816248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-926148777</v>
      </c>
      <c r="D56" s="54">
        <f>+D54-D55</f>
        <v>0</v>
      </c>
      <c r="E56" s="55">
        <f t="shared" si="4"/>
        <v>27047524</v>
      </c>
      <c r="F56" s="56">
        <f t="shared" si="4"/>
        <v>-122816248</v>
      </c>
      <c r="G56" s="56">
        <f t="shared" si="4"/>
        <v>318501227</v>
      </c>
      <c r="H56" s="56">
        <f t="shared" si="4"/>
        <v>-14708255</v>
      </c>
      <c r="I56" s="56">
        <f t="shared" si="4"/>
        <v>-30524855</v>
      </c>
      <c r="J56" s="56">
        <f t="shared" si="4"/>
        <v>273268117</v>
      </c>
      <c r="K56" s="56">
        <f t="shared" si="4"/>
        <v>-40734804</v>
      </c>
      <c r="L56" s="56">
        <f t="shared" si="4"/>
        <v>-97707204</v>
      </c>
      <c r="M56" s="56">
        <f t="shared" si="4"/>
        <v>142394510</v>
      </c>
      <c r="N56" s="56">
        <f t="shared" si="4"/>
        <v>3952502</v>
      </c>
      <c r="O56" s="56">
        <f t="shared" si="4"/>
        <v>-115861327</v>
      </c>
      <c r="P56" s="56">
        <f t="shared" si="4"/>
        <v>-68517269</v>
      </c>
      <c r="Q56" s="56">
        <f t="shared" si="4"/>
        <v>113567846</v>
      </c>
      <c r="R56" s="56">
        <f t="shared" si="4"/>
        <v>-70810750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206409869</v>
      </c>
      <c r="X56" s="56">
        <f t="shared" si="4"/>
        <v>156348242</v>
      </c>
      <c r="Y56" s="56">
        <f t="shared" si="4"/>
        <v>50061627</v>
      </c>
      <c r="Z56" s="57">
        <f>+IF(X56&lt;&gt;0,+(Y56/X56)*100,0)</f>
        <v>32.019309177777643</v>
      </c>
      <c r="AA56" s="54">
        <f>+AA54-AA55</f>
        <v>-122816248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-926148777</v>
      </c>
      <c r="D59" s="48">
        <f>SUM(D56:D58)</f>
        <v>0</v>
      </c>
      <c r="E59" s="49">
        <f t="shared" si="5"/>
        <v>27047524</v>
      </c>
      <c r="F59" s="50">
        <f t="shared" si="5"/>
        <v>-122816248</v>
      </c>
      <c r="G59" s="50">
        <f t="shared" si="5"/>
        <v>318501227</v>
      </c>
      <c r="H59" s="50">
        <f t="shared" si="5"/>
        <v>-14708255</v>
      </c>
      <c r="I59" s="50">
        <f t="shared" si="5"/>
        <v>-30524855</v>
      </c>
      <c r="J59" s="50">
        <f t="shared" si="5"/>
        <v>273268117</v>
      </c>
      <c r="K59" s="50">
        <f t="shared" si="5"/>
        <v>-40734804</v>
      </c>
      <c r="L59" s="50">
        <f t="shared" si="5"/>
        <v>-97707204</v>
      </c>
      <c r="M59" s="50">
        <f t="shared" si="5"/>
        <v>142394510</v>
      </c>
      <c r="N59" s="50">
        <f t="shared" si="5"/>
        <v>3952502</v>
      </c>
      <c r="O59" s="50">
        <f t="shared" si="5"/>
        <v>-115861327</v>
      </c>
      <c r="P59" s="50">
        <f t="shared" si="5"/>
        <v>-68517269</v>
      </c>
      <c r="Q59" s="50">
        <f t="shared" si="5"/>
        <v>113567846</v>
      </c>
      <c r="R59" s="50">
        <f t="shared" si="5"/>
        <v>-70810750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206409869</v>
      </c>
      <c r="X59" s="50">
        <f t="shared" si="5"/>
        <v>156348242</v>
      </c>
      <c r="Y59" s="50">
        <f t="shared" si="5"/>
        <v>50061627</v>
      </c>
      <c r="Z59" s="51">
        <f>+IF(X59&lt;&gt;0,+(Y59/X59)*100,0)</f>
        <v>32.019309177777643</v>
      </c>
      <c r="AA59" s="48">
        <f>SUM(AA56:AA58)</f>
        <v>-122816248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-926148777</v>
      </c>
      <c r="D62" s="65">
        <f>SUM(D59:D61)</f>
        <v>0</v>
      </c>
      <c r="E62" s="66">
        <f t="shared" si="6"/>
        <v>27047524</v>
      </c>
      <c r="F62" s="67">
        <f t="shared" si="6"/>
        <v>-122816248</v>
      </c>
      <c r="G62" s="67">
        <f t="shared" si="6"/>
        <v>318501227</v>
      </c>
      <c r="H62" s="67">
        <f t="shared" si="6"/>
        <v>-14708255</v>
      </c>
      <c r="I62" s="67">
        <f t="shared" si="6"/>
        <v>-30524855</v>
      </c>
      <c r="J62" s="67">
        <f t="shared" si="6"/>
        <v>273268117</v>
      </c>
      <c r="K62" s="67">
        <f t="shared" si="6"/>
        <v>-40734804</v>
      </c>
      <c r="L62" s="67">
        <f t="shared" si="6"/>
        <v>-97707204</v>
      </c>
      <c r="M62" s="67">
        <f t="shared" si="6"/>
        <v>142394510</v>
      </c>
      <c r="N62" s="67">
        <f t="shared" si="6"/>
        <v>3952502</v>
      </c>
      <c r="O62" s="67">
        <f t="shared" si="6"/>
        <v>-115861327</v>
      </c>
      <c r="P62" s="67">
        <f t="shared" si="6"/>
        <v>-68517269</v>
      </c>
      <c r="Q62" s="67">
        <f t="shared" si="6"/>
        <v>113567846</v>
      </c>
      <c r="R62" s="67">
        <f t="shared" si="6"/>
        <v>-70810750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206409869</v>
      </c>
      <c r="X62" s="67">
        <f t="shared" si="6"/>
        <v>156348242</v>
      </c>
      <c r="Y62" s="67">
        <f t="shared" si="6"/>
        <v>50061627</v>
      </c>
      <c r="Z62" s="68">
        <f>+IF(X62&lt;&gt;0,+(Y62/X62)*100,0)</f>
        <v>32.019309177777643</v>
      </c>
      <c r="AA62" s="65">
        <f>SUM(AA59:AA61)</f>
        <v>-122816248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39917097</v>
      </c>
      <c r="D9" s="20">
        <v>0</v>
      </c>
      <c r="E9" s="21">
        <v>43082835</v>
      </c>
      <c r="F9" s="22">
        <v>44131835</v>
      </c>
      <c r="G9" s="22">
        <v>3698194</v>
      </c>
      <c r="H9" s="22">
        <v>3693560</v>
      </c>
      <c r="I9" s="22">
        <v>3668465</v>
      </c>
      <c r="J9" s="22">
        <v>11060219</v>
      </c>
      <c r="K9" s="22">
        <v>3685476</v>
      </c>
      <c r="L9" s="22">
        <v>3654022</v>
      </c>
      <c r="M9" s="22">
        <v>3667559</v>
      </c>
      <c r="N9" s="22">
        <v>11007057</v>
      </c>
      <c r="O9" s="22">
        <v>3677481</v>
      </c>
      <c r="P9" s="22">
        <v>3636582</v>
      </c>
      <c r="Q9" s="22">
        <v>3665644</v>
      </c>
      <c r="R9" s="22">
        <v>10979707</v>
      </c>
      <c r="S9" s="22">
        <v>0</v>
      </c>
      <c r="T9" s="22">
        <v>0</v>
      </c>
      <c r="U9" s="22">
        <v>0</v>
      </c>
      <c r="V9" s="22">
        <v>0</v>
      </c>
      <c r="W9" s="22">
        <v>33046983</v>
      </c>
      <c r="X9" s="22">
        <v>32754963</v>
      </c>
      <c r="Y9" s="22">
        <v>292020</v>
      </c>
      <c r="Z9" s="23">
        <v>0.89152901806056084</v>
      </c>
      <c r="AA9" s="20">
        <v>44131835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5668680</v>
      </c>
      <c r="D13" s="20">
        <v>0</v>
      </c>
      <c r="E13" s="21">
        <v>6932748</v>
      </c>
      <c r="F13" s="22">
        <v>6932748</v>
      </c>
      <c r="G13" s="22">
        <v>503567</v>
      </c>
      <c r="H13" s="22">
        <v>518892</v>
      </c>
      <c r="I13" s="22">
        <v>536806</v>
      </c>
      <c r="J13" s="22">
        <v>1559265</v>
      </c>
      <c r="K13" s="22">
        <v>558581</v>
      </c>
      <c r="L13" s="22">
        <v>576683</v>
      </c>
      <c r="M13" s="22">
        <v>587519</v>
      </c>
      <c r="N13" s="22">
        <v>1722783</v>
      </c>
      <c r="O13" s="22">
        <v>604360</v>
      </c>
      <c r="P13" s="22">
        <v>623939</v>
      </c>
      <c r="Q13" s="22">
        <v>638203</v>
      </c>
      <c r="R13" s="22">
        <v>1866502</v>
      </c>
      <c r="S13" s="22">
        <v>0</v>
      </c>
      <c r="T13" s="22">
        <v>0</v>
      </c>
      <c r="U13" s="22">
        <v>0</v>
      </c>
      <c r="V13" s="22">
        <v>0</v>
      </c>
      <c r="W13" s="22">
        <v>5148550</v>
      </c>
      <c r="X13" s="22">
        <v>5015026</v>
      </c>
      <c r="Y13" s="22">
        <v>133524</v>
      </c>
      <c r="Z13" s="23">
        <v>2.6624787189538002</v>
      </c>
      <c r="AA13" s="20">
        <v>6932748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78132</v>
      </c>
      <c r="D18" s="20">
        <v>0</v>
      </c>
      <c r="E18" s="21">
        <v>68186</v>
      </c>
      <c r="F18" s="22">
        <v>68186</v>
      </c>
      <c r="G18" s="22">
        <v>12541</v>
      </c>
      <c r="H18" s="22">
        <v>9766</v>
      </c>
      <c r="I18" s="22">
        <v>8015</v>
      </c>
      <c r="J18" s="22">
        <v>30322</v>
      </c>
      <c r="K18" s="22">
        <v>6166</v>
      </c>
      <c r="L18" s="22">
        <v>4424</v>
      </c>
      <c r="M18" s="22">
        <v>6601</v>
      </c>
      <c r="N18" s="22">
        <v>17191</v>
      </c>
      <c r="O18" s="22">
        <v>7488</v>
      </c>
      <c r="P18" s="22">
        <v>7670</v>
      </c>
      <c r="Q18" s="22">
        <v>8007</v>
      </c>
      <c r="R18" s="22">
        <v>23165</v>
      </c>
      <c r="S18" s="22">
        <v>0</v>
      </c>
      <c r="T18" s="22">
        <v>0</v>
      </c>
      <c r="U18" s="22">
        <v>0</v>
      </c>
      <c r="V18" s="22">
        <v>0</v>
      </c>
      <c r="W18" s="22">
        <v>70678</v>
      </c>
      <c r="X18" s="22">
        <v>56234</v>
      </c>
      <c r="Y18" s="22">
        <v>14444</v>
      </c>
      <c r="Z18" s="23">
        <v>25.68552832805776</v>
      </c>
      <c r="AA18" s="20">
        <v>68186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3423</v>
      </c>
      <c r="D29" s="20">
        <v>0</v>
      </c>
      <c r="E29" s="21">
        <v>3532</v>
      </c>
      <c r="F29" s="22">
        <v>3532</v>
      </c>
      <c r="G29" s="22">
        <v>285</v>
      </c>
      <c r="H29" s="22">
        <v>289</v>
      </c>
      <c r="I29" s="22">
        <v>321</v>
      </c>
      <c r="J29" s="22">
        <v>895</v>
      </c>
      <c r="K29" s="22">
        <v>287</v>
      </c>
      <c r="L29" s="22">
        <v>320</v>
      </c>
      <c r="M29" s="22">
        <v>365</v>
      </c>
      <c r="N29" s="22">
        <v>972</v>
      </c>
      <c r="O29" s="22">
        <v>284</v>
      </c>
      <c r="P29" s="22">
        <v>285</v>
      </c>
      <c r="Q29" s="22">
        <v>231</v>
      </c>
      <c r="R29" s="22">
        <v>800</v>
      </c>
      <c r="S29" s="22">
        <v>0</v>
      </c>
      <c r="T29" s="22">
        <v>0</v>
      </c>
      <c r="U29" s="22">
        <v>0</v>
      </c>
      <c r="V29" s="22">
        <v>0</v>
      </c>
      <c r="W29" s="22">
        <v>2667</v>
      </c>
      <c r="X29" s="22">
        <v>2655</v>
      </c>
      <c r="Y29" s="22">
        <v>12</v>
      </c>
      <c r="Z29" s="23">
        <v>0.4519774011299435</v>
      </c>
      <c r="AA29" s="20">
        <v>3532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118602</v>
      </c>
      <c r="D31" s="20">
        <v>0</v>
      </c>
      <c r="E31" s="21">
        <v>143046</v>
      </c>
      <c r="F31" s="22">
        <v>143046</v>
      </c>
      <c r="G31" s="22">
        <v>7968</v>
      </c>
      <c r="H31" s="22">
        <v>7968</v>
      </c>
      <c r="I31" s="22">
        <v>7968</v>
      </c>
      <c r="J31" s="22">
        <v>23904</v>
      </c>
      <c r="K31" s="22">
        <v>7968</v>
      </c>
      <c r="L31" s="22">
        <v>7968</v>
      </c>
      <c r="M31" s="22">
        <v>7968</v>
      </c>
      <c r="N31" s="22">
        <v>23904</v>
      </c>
      <c r="O31" s="22">
        <v>7968</v>
      </c>
      <c r="P31" s="22">
        <v>7968</v>
      </c>
      <c r="Q31" s="22">
        <v>7968</v>
      </c>
      <c r="R31" s="22">
        <v>23904</v>
      </c>
      <c r="S31" s="22">
        <v>0</v>
      </c>
      <c r="T31" s="22">
        <v>0</v>
      </c>
      <c r="U31" s="22">
        <v>0</v>
      </c>
      <c r="V31" s="22">
        <v>0</v>
      </c>
      <c r="W31" s="22">
        <v>71712</v>
      </c>
      <c r="X31" s="22">
        <v>107491</v>
      </c>
      <c r="Y31" s="22">
        <v>-35779</v>
      </c>
      <c r="Z31" s="23">
        <v>-33.285577397177441</v>
      </c>
      <c r="AA31" s="20">
        <v>143046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430547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46216481</v>
      </c>
      <c r="D35" s="29">
        <f t="shared" ref="D35:Y35" si="0">SUM(D6:D34)</f>
        <v>0</v>
      </c>
      <c r="E35" s="30">
        <f t="shared" si="0"/>
        <v>50230347</v>
      </c>
      <c r="F35" s="31">
        <f t="shared" si="0"/>
        <v>51279347</v>
      </c>
      <c r="G35" s="31">
        <f t="shared" si="0"/>
        <v>4222555</v>
      </c>
      <c r="H35" s="31">
        <f t="shared" si="0"/>
        <v>4230475</v>
      </c>
      <c r="I35" s="31">
        <f t="shared" si="0"/>
        <v>4221575</v>
      </c>
      <c r="J35" s="31">
        <f t="shared" si="0"/>
        <v>12674605</v>
      </c>
      <c r="K35" s="31">
        <f t="shared" si="0"/>
        <v>4258478</v>
      </c>
      <c r="L35" s="31">
        <f t="shared" si="0"/>
        <v>4243417</v>
      </c>
      <c r="M35" s="31">
        <f t="shared" si="0"/>
        <v>4270012</v>
      </c>
      <c r="N35" s="31">
        <f t="shared" si="0"/>
        <v>12771907</v>
      </c>
      <c r="O35" s="31">
        <f t="shared" si="0"/>
        <v>4297581</v>
      </c>
      <c r="P35" s="31">
        <f t="shared" si="0"/>
        <v>4276444</v>
      </c>
      <c r="Q35" s="31">
        <f t="shared" si="0"/>
        <v>4320053</v>
      </c>
      <c r="R35" s="31">
        <f t="shared" si="0"/>
        <v>12894078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38340590</v>
      </c>
      <c r="X35" s="31">
        <f t="shared" si="0"/>
        <v>37936369</v>
      </c>
      <c r="Y35" s="31">
        <f t="shared" si="0"/>
        <v>404221</v>
      </c>
      <c r="Z35" s="32">
        <f>+IF(X35&lt;&gt;0,+(Y35/X35)*100,0)</f>
        <v>1.0655236931083203</v>
      </c>
      <c r="AA35" s="29">
        <f>SUM(AA6:AA34)</f>
        <v>51279347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18024786</v>
      </c>
      <c r="D37" s="20">
        <v>0</v>
      </c>
      <c r="E37" s="21">
        <v>17435322</v>
      </c>
      <c r="F37" s="22">
        <v>18338436</v>
      </c>
      <c r="G37" s="22">
        <v>1254179</v>
      </c>
      <c r="H37" s="22">
        <v>1386131</v>
      </c>
      <c r="I37" s="22">
        <v>1408381</v>
      </c>
      <c r="J37" s="22">
        <v>4048691</v>
      </c>
      <c r="K37" s="22">
        <v>1491833</v>
      </c>
      <c r="L37" s="22">
        <v>2131737</v>
      </c>
      <c r="M37" s="22">
        <v>1517342</v>
      </c>
      <c r="N37" s="22">
        <v>5140912</v>
      </c>
      <c r="O37" s="22">
        <v>1610290</v>
      </c>
      <c r="P37" s="22">
        <v>1499807</v>
      </c>
      <c r="Q37" s="22">
        <v>1429705</v>
      </c>
      <c r="R37" s="22">
        <v>4539802</v>
      </c>
      <c r="S37" s="22">
        <v>0</v>
      </c>
      <c r="T37" s="22">
        <v>0</v>
      </c>
      <c r="U37" s="22">
        <v>0</v>
      </c>
      <c r="V37" s="22">
        <v>0</v>
      </c>
      <c r="W37" s="22">
        <v>13729405</v>
      </c>
      <c r="X37" s="22">
        <v>13986663</v>
      </c>
      <c r="Y37" s="22">
        <v>-257258</v>
      </c>
      <c r="Z37" s="23">
        <v>-1.8393093477693714</v>
      </c>
      <c r="AA37" s="20">
        <v>18338436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61775</v>
      </c>
      <c r="D40" s="20">
        <v>0</v>
      </c>
      <c r="E40" s="21">
        <v>142395</v>
      </c>
      <c r="F40" s="22">
        <v>111395</v>
      </c>
      <c r="G40" s="22">
        <v>58</v>
      </c>
      <c r="H40" s="22">
        <v>0</v>
      </c>
      <c r="I40" s="22">
        <v>2923</v>
      </c>
      <c r="J40" s="22">
        <v>2981</v>
      </c>
      <c r="K40" s="22">
        <v>0</v>
      </c>
      <c r="L40" s="22">
        <v>58</v>
      </c>
      <c r="M40" s="22">
        <v>58</v>
      </c>
      <c r="N40" s="22">
        <v>116</v>
      </c>
      <c r="O40" s="22">
        <v>58</v>
      </c>
      <c r="P40" s="22">
        <v>33300</v>
      </c>
      <c r="Q40" s="22">
        <v>0</v>
      </c>
      <c r="R40" s="22">
        <v>33358</v>
      </c>
      <c r="S40" s="22">
        <v>0</v>
      </c>
      <c r="T40" s="22">
        <v>0</v>
      </c>
      <c r="U40" s="22">
        <v>0</v>
      </c>
      <c r="V40" s="22">
        <v>0</v>
      </c>
      <c r="W40" s="22">
        <v>36455</v>
      </c>
      <c r="X40" s="22">
        <v>104383</v>
      </c>
      <c r="Y40" s="22">
        <v>-67928</v>
      </c>
      <c r="Z40" s="23">
        <v>-65.075730722435637</v>
      </c>
      <c r="AA40" s="20">
        <v>111395</v>
      </c>
    </row>
    <row r="41" spans="1:27" x14ac:dyDescent="0.25">
      <c r="A41" s="19" t="s">
        <v>67</v>
      </c>
      <c r="B41" s="15" t="s">
        <v>32</v>
      </c>
      <c r="C41" s="20">
        <v>11550013</v>
      </c>
      <c r="D41" s="20">
        <v>0</v>
      </c>
      <c r="E41" s="21">
        <v>10722000</v>
      </c>
      <c r="F41" s="22">
        <v>10722000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6254500</v>
      </c>
      <c r="P41" s="22">
        <v>0</v>
      </c>
      <c r="Q41" s="22">
        <v>0</v>
      </c>
      <c r="R41" s="22">
        <v>6254500</v>
      </c>
      <c r="S41" s="22">
        <v>0</v>
      </c>
      <c r="T41" s="22">
        <v>0</v>
      </c>
      <c r="U41" s="22">
        <v>0</v>
      </c>
      <c r="V41" s="22">
        <v>0</v>
      </c>
      <c r="W41" s="22">
        <v>6254500</v>
      </c>
      <c r="X41" s="22">
        <v>8041500</v>
      </c>
      <c r="Y41" s="22">
        <v>-1787000</v>
      </c>
      <c r="Z41" s="23">
        <v>-22.222222222222221</v>
      </c>
      <c r="AA41" s="20">
        <v>10722000</v>
      </c>
    </row>
    <row r="42" spans="1:27" x14ac:dyDescent="0.25">
      <c r="A42" s="19" t="s">
        <v>68</v>
      </c>
      <c r="B42" s="15" t="s">
        <v>32</v>
      </c>
      <c r="C42" s="20">
        <v>1338849</v>
      </c>
      <c r="D42" s="20">
        <v>0</v>
      </c>
      <c r="E42" s="21">
        <v>2511438</v>
      </c>
      <c r="F42" s="22">
        <v>2511438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1465006</v>
      </c>
      <c r="P42" s="22">
        <v>0</v>
      </c>
      <c r="Q42" s="22">
        <v>0</v>
      </c>
      <c r="R42" s="22">
        <v>1465006</v>
      </c>
      <c r="S42" s="22">
        <v>0</v>
      </c>
      <c r="T42" s="22">
        <v>0</v>
      </c>
      <c r="U42" s="22">
        <v>0</v>
      </c>
      <c r="V42" s="22">
        <v>0</v>
      </c>
      <c r="W42" s="22">
        <v>1465006</v>
      </c>
      <c r="X42" s="22">
        <v>1883574</v>
      </c>
      <c r="Y42" s="22">
        <v>-418568</v>
      </c>
      <c r="Z42" s="23">
        <v>-22.222009859978957</v>
      </c>
      <c r="AA42" s="20">
        <v>2511438</v>
      </c>
    </row>
    <row r="43" spans="1:27" x14ac:dyDescent="0.25">
      <c r="A43" s="19" t="s">
        <v>69</v>
      </c>
      <c r="B43" s="15" t="s">
        <v>32</v>
      </c>
      <c r="C43" s="20">
        <v>7403350</v>
      </c>
      <c r="D43" s="20">
        <v>0</v>
      </c>
      <c r="E43" s="21">
        <v>7529157</v>
      </c>
      <c r="F43" s="22">
        <v>7529157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5646867</v>
      </c>
      <c r="Y43" s="22">
        <v>-5646867</v>
      </c>
      <c r="Z43" s="23">
        <v>-100</v>
      </c>
      <c r="AA43" s="20">
        <v>7529157</v>
      </c>
    </row>
    <row r="44" spans="1:27" x14ac:dyDescent="0.25">
      <c r="A44" s="19" t="s">
        <v>70</v>
      </c>
      <c r="B44" s="15" t="s">
        <v>32</v>
      </c>
      <c r="C44" s="20">
        <v>886918</v>
      </c>
      <c r="D44" s="20">
        <v>0</v>
      </c>
      <c r="E44" s="21">
        <v>1140763</v>
      </c>
      <c r="F44" s="22">
        <v>1142763</v>
      </c>
      <c r="G44" s="22">
        <v>16713</v>
      </c>
      <c r="H44" s="22">
        <v>28829</v>
      </c>
      <c r="I44" s="22">
        <v>88721</v>
      </c>
      <c r="J44" s="22">
        <v>134263</v>
      </c>
      <c r="K44" s="22">
        <v>56457</v>
      </c>
      <c r="L44" s="22">
        <v>12094</v>
      </c>
      <c r="M44" s="22">
        <v>46786</v>
      </c>
      <c r="N44" s="22">
        <v>115337</v>
      </c>
      <c r="O44" s="22">
        <v>7835</v>
      </c>
      <c r="P44" s="22">
        <v>29240</v>
      </c>
      <c r="Q44" s="22">
        <v>5820</v>
      </c>
      <c r="R44" s="22">
        <v>42895</v>
      </c>
      <c r="S44" s="22">
        <v>0</v>
      </c>
      <c r="T44" s="22">
        <v>0</v>
      </c>
      <c r="U44" s="22">
        <v>0</v>
      </c>
      <c r="V44" s="22">
        <v>0</v>
      </c>
      <c r="W44" s="22">
        <v>292495</v>
      </c>
      <c r="X44" s="22">
        <v>598969</v>
      </c>
      <c r="Y44" s="22">
        <v>-306474</v>
      </c>
      <c r="Z44" s="23">
        <v>-51.166921827339984</v>
      </c>
      <c r="AA44" s="20">
        <v>1142763</v>
      </c>
    </row>
    <row r="45" spans="1:27" x14ac:dyDescent="0.25">
      <c r="A45" s="19" t="s">
        <v>71</v>
      </c>
      <c r="B45" s="15" t="s">
        <v>32</v>
      </c>
      <c r="C45" s="20">
        <v>34753</v>
      </c>
      <c r="D45" s="20">
        <v>0</v>
      </c>
      <c r="E45" s="21">
        <v>300000</v>
      </c>
      <c r="F45" s="22">
        <v>300000</v>
      </c>
      <c r="G45" s="22">
        <v>0</v>
      </c>
      <c r="H45" s="22">
        <v>0</v>
      </c>
      <c r="I45" s="22">
        <v>1391</v>
      </c>
      <c r="J45" s="22">
        <v>1391</v>
      </c>
      <c r="K45" s="22">
        <v>44451</v>
      </c>
      <c r="L45" s="22">
        <v>0</v>
      </c>
      <c r="M45" s="22">
        <v>0</v>
      </c>
      <c r="N45" s="22">
        <v>44451</v>
      </c>
      <c r="O45" s="22">
        <v>0</v>
      </c>
      <c r="P45" s="22">
        <v>0</v>
      </c>
      <c r="Q45" s="22">
        <v>1565</v>
      </c>
      <c r="R45" s="22">
        <v>1565</v>
      </c>
      <c r="S45" s="22">
        <v>0</v>
      </c>
      <c r="T45" s="22">
        <v>0</v>
      </c>
      <c r="U45" s="22">
        <v>0</v>
      </c>
      <c r="V45" s="22">
        <v>0</v>
      </c>
      <c r="W45" s="22">
        <v>47407</v>
      </c>
      <c r="X45" s="22">
        <v>75001</v>
      </c>
      <c r="Y45" s="22">
        <v>-27594</v>
      </c>
      <c r="Z45" s="23">
        <v>-36.791509446540715</v>
      </c>
      <c r="AA45" s="20">
        <v>300000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1737380</v>
      </c>
      <c r="D47" s="20">
        <v>0</v>
      </c>
      <c r="E47" s="21">
        <v>4867831</v>
      </c>
      <c r="F47" s="22">
        <v>4342131</v>
      </c>
      <c r="G47" s="22">
        <v>121312</v>
      </c>
      <c r="H47" s="22">
        <v>133003</v>
      </c>
      <c r="I47" s="22">
        <v>167899</v>
      </c>
      <c r="J47" s="22">
        <v>422214</v>
      </c>
      <c r="K47" s="22">
        <v>179265</v>
      </c>
      <c r="L47" s="22">
        <v>140296</v>
      </c>
      <c r="M47" s="22">
        <v>192073</v>
      </c>
      <c r="N47" s="22">
        <v>511634</v>
      </c>
      <c r="O47" s="22">
        <v>147374</v>
      </c>
      <c r="P47" s="22">
        <v>145161</v>
      </c>
      <c r="Q47" s="22">
        <v>150164</v>
      </c>
      <c r="R47" s="22">
        <v>442699</v>
      </c>
      <c r="S47" s="22">
        <v>0</v>
      </c>
      <c r="T47" s="22">
        <v>0</v>
      </c>
      <c r="U47" s="22">
        <v>0</v>
      </c>
      <c r="V47" s="22">
        <v>0</v>
      </c>
      <c r="W47" s="22">
        <v>1376547</v>
      </c>
      <c r="X47" s="22">
        <v>3395215</v>
      </c>
      <c r="Y47" s="22">
        <v>-2018668</v>
      </c>
      <c r="Z47" s="23">
        <v>-59.456264183564222</v>
      </c>
      <c r="AA47" s="20">
        <v>4342131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41037824</v>
      </c>
      <c r="D50" s="29">
        <f t="shared" ref="D50:Y50" si="1">SUM(D37:D49)</f>
        <v>0</v>
      </c>
      <c r="E50" s="30">
        <f t="shared" si="1"/>
        <v>44648906</v>
      </c>
      <c r="F50" s="31">
        <f t="shared" si="1"/>
        <v>44997320</v>
      </c>
      <c r="G50" s="31">
        <f t="shared" si="1"/>
        <v>1392262</v>
      </c>
      <c r="H50" s="31">
        <f t="shared" si="1"/>
        <v>1547963</v>
      </c>
      <c r="I50" s="31">
        <f t="shared" si="1"/>
        <v>1669315</v>
      </c>
      <c r="J50" s="31">
        <f t="shared" si="1"/>
        <v>4609540</v>
      </c>
      <c r="K50" s="31">
        <f t="shared" si="1"/>
        <v>1772006</v>
      </c>
      <c r="L50" s="31">
        <f t="shared" si="1"/>
        <v>2284185</v>
      </c>
      <c r="M50" s="31">
        <f t="shared" si="1"/>
        <v>1756259</v>
      </c>
      <c r="N50" s="31">
        <f t="shared" si="1"/>
        <v>5812450</v>
      </c>
      <c r="O50" s="31">
        <f t="shared" si="1"/>
        <v>9485063</v>
      </c>
      <c r="P50" s="31">
        <f t="shared" si="1"/>
        <v>1707508</v>
      </c>
      <c r="Q50" s="31">
        <f t="shared" si="1"/>
        <v>1587254</v>
      </c>
      <c r="R50" s="31">
        <f t="shared" si="1"/>
        <v>12779825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23201815</v>
      </c>
      <c r="X50" s="31">
        <f t="shared" si="1"/>
        <v>33732172</v>
      </c>
      <c r="Y50" s="31">
        <f t="shared" si="1"/>
        <v>-10530357</v>
      </c>
      <c r="Z50" s="32">
        <f>+IF(X50&lt;&gt;0,+(Y50/X50)*100,0)</f>
        <v>-31.217548042859498</v>
      </c>
      <c r="AA50" s="29">
        <f>SUM(AA37:AA49)</f>
        <v>44997320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5178657</v>
      </c>
      <c r="D51" s="39">
        <f t="shared" si="2"/>
        <v>0</v>
      </c>
      <c r="E51" s="40">
        <f t="shared" si="2"/>
        <v>5581441</v>
      </c>
      <c r="F51" s="41">
        <f t="shared" si="2"/>
        <v>6282027</v>
      </c>
      <c r="G51" s="41">
        <f t="shared" si="2"/>
        <v>2830293</v>
      </c>
      <c r="H51" s="41">
        <f t="shared" si="2"/>
        <v>2682512</v>
      </c>
      <c r="I51" s="41">
        <f t="shared" si="2"/>
        <v>2552260</v>
      </c>
      <c r="J51" s="41">
        <f t="shared" si="2"/>
        <v>8065065</v>
      </c>
      <c r="K51" s="41">
        <f t="shared" si="2"/>
        <v>2486472</v>
      </c>
      <c r="L51" s="41">
        <f t="shared" si="2"/>
        <v>1959232</v>
      </c>
      <c r="M51" s="41">
        <f t="shared" si="2"/>
        <v>2513753</v>
      </c>
      <c r="N51" s="41">
        <f t="shared" si="2"/>
        <v>6959457</v>
      </c>
      <c r="O51" s="41">
        <f t="shared" si="2"/>
        <v>-5187482</v>
      </c>
      <c r="P51" s="41">
        <f t="shared" si="2"/>
        <v>2568936</v>
      </c>
      <c r="Q51" s="41">
        <f t="shared" si="2"/>
        <v>2732799</v>
      </c>
      <c r="R51" s="41">
        <f t="shared" si="2"/>
        <v>114253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15138775</v>
      </c>
      <c r="X51" s="41">
        <f t="shared" si="2"/>
        <v>4204197</v>
      </c>
      <c r="Y51" s="41">
        <f t="shared" si="2"/>
        <v>10934578</v>
      </c>
      <c r="Z51" s="42">
        <f>+IF(X51&lt;&gt;0,+(Y51/X51)*100,0)</f>
        <v>260.08719382084143</v>
      </c>
      <c r="AA51" s="39">
        <f>+AA35-AA50</f>
        <v>6282027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5178657</v>
      </c>
      <c r="D54" s="48">
        <f t="shared" si="3"/>
        <v>0</v>
      </c>
      <c r="E54" s="49">
        <f t="shared" si="3"/>
        <v>5581441</v>
      </c>
      <c r="F54" s="50">
        <f t="shared" si="3"/>
        <v>6282027</v>
      </c>
      <c r="G54" s="50">
        <f t="shared" si="3"/>
        <v>2830293</v>
      </c>
      <c r="H54" s="50">
        <f t="shared" si="3"/>
        <v>2682512</v>
      </c>
      <c r="I54" s="50">
        <f t="shared" si="3"/>
        <v>2552260</v>
      </c>
      <c r="J54" s="50">
        <f t="shared" si="3"/>
        <v>8065065</v>
      </c>
      <c r="K54" s="50">
        <f t="shared" si="3"/>
        <v>2486472</v>
      </c>
      <c r="L54" s="50">
        <f t="shared" si="3"/>
        <v>1959232</v>
      </c>
      <c r="M54" s="50">
        <f t="shared" si="3"/>
        <v>2513753</v>
      </c>
      <c r="N54" s="50">
        <f t="shared" si="3"/>
        <v>6959457</v>
      </c>
      <c r="O54" s="50">
        <f t="shared" si="3"/>
        <v>-5187482</v>
      </c>
      <c r="P54" s="50">
        <f t="shared" si="3"/>
        <v>2568936</v>
      </c>
      <c r="Q54" s="50">
        <f t="shared" si="3"/>
        <v>2732799</v>
      </c>
      <c r="R54" s="50">
        <f t="shared" si="3"/>
        <v>114253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15138775</v>
      </c>
      <c r="X54" s="50">
        <f t="shared" si="3"/>
        <v>4204197</v>
      </c>
      <c r="Y54" s="50">
        <f t="shared" si="3"/>
        <v>10934578</v>
      </c>
      <c r="Z54" s="51">
        <f>+IF(X54&lt;&gt;0,+(Y54/X54)*100,0)</f>
        <v>260.08719382084143</v>
      </c>
      <c r="AA54" s="48">
        <f>SUM(AA51:AA53)</f>
        <v>6282027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5178657</v>
      </c>
      <c r="D56" s="54">
        <f>+D54-D55</f>
        <v>0</v>
      </c>
      <c r="E56" s="55">
        <f t="shared" si="4"/>
        <v>5581441</v>
      </c>
      <c r="F56" s="56">
        <f t="shared" si="4"/>
        <v>6282027</v>
      </c>
      <c r="G56" s="56">
        <f t="shared" si="4"/>
        <v>2830293</v>
      </c>
      <c r="H56" s="56">
        <f t="shared" si="4"/>
        <v>2682512</v>
      </c>
      <c r="I56" s="56">
        <f t="shared" si="4"/>
        <v>2552260</v>
      </c>
      <c r="J56" s="56">
        <f t="shared" si="4"/>
        <v>8065065</v>
      </c>
      <c r="K56" s="56">
        <f t="shared" si="4"/>
        <v>2486472</v>
      </c>
      <c r="L56" s="56">
        <f t="shared" si="4"/>
        <v>1959232</v>
      </c>
      <c r="M56" s="56">
        <f t="shared" si="4"/>
        <v>2513753</v>
      </c>
      <c r="N56" s="56">
        <f t="shared" si="4"/>
        <v>6959457</v>
      </c>
      <c r="O56" s="56">
        <f t="shared" si="4"/>
        <v>-5187482</v>
      </c>
      <c r="P56" s="56">
        <f t="shared" si="4"/>
        <v>2568936</v>
      </c>
      <c r="Q56" s="56">
        <f t="shared" si="4"/>
        <v>2732799</v>
      </c>
      <c r="R56" s="56">
        <f t="shared" si="4"/>
        <v>114253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15138775</v>
      </c>
      <c r="X56" s="56">
        <f t="shared" si="4"/>
        <v>4204197</v>
      </c>
      <c r="Y56" s="56">
        <f t="shared" si="4"/>
        <v>10934578</v>
      </c>
      <c r="Z56" s="57">
        <f>+IF(X56&lt;&gt;0,+(Y56/X56)*100,0)</f>
        <v>260.08719382084143</v>
      </c>
      <c r="AA56" s="54">
        <f>+AA54-AA55</f>
        <v>6282027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5178657</v>
      </c>
      <c r="D59" s="48">
        <f>SUM(D56:D58)</f>
        <v>0</v>
      </c>
      <c r="E59" s="49">
        <f t="shared" si="5"/>
        <v>5581441</v>
      </c>
      <c r="F59" s="50">
        <f t="shared" si="5"/>
        <v>6282027</v>
      </c>
      <c r="G59" s="50">
        <f t="shared" si="5"/>
        <v>2830293</v>
      </c>
      <c r="H59" s="50">
        <f t="shared" si="5"/>
        <v>2682512</v>
      </c>
      <c r="I59" s="50">
        <f t="shared" si="5"/>
        <v>2552260</v>
      </c>
      <c r="J59" s="50">
        <f t="shared" si="5"/>
        <v>8065065</v>
      </c>
      <c r="K59" s="50">
        <f t="shared" si="5"/>
        <v>2486472</v>
      </c>
      <c r="L59" s="50">
        <f t="shared" si="5"/>
        <v>1959232</v>
      </c>
      <c r="M59" s="50">
        <f t="shared" si="5"/>
        <v>2513753</v>
      </c>
      <c r="N59" s="50">
        <f t="shared" si="5"/>
        <v>6959457</v>
      </c>
      <c r="O59" s="50">
        <f t="shared" si="5"/>
        <v>-5187482</v>
      </c>
      <c r="P59" s="50">
        <f t="shared" si="5"/>
        <v>2568936</v>
      </c>
      <c r="Q59" s="50">
        <f t="shared" si="5"/>
        <v>2732799</v>
      </c>
      <c r="R59" s="50">
        <f t="shared" si="5"/>
        <v>114253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15138775</v>
      </c>
      <c r="X59" s="50">
        <f t="shared" si="5"/>
        <v>4204197</v>
      </c>
      <c r="Y59" s="50">
        <f t="shared" si="5"/>
        <v>10934578</v>
      </c>
      <c r="Z59" s="51">
        <f>+IF(X59&lt;&gt;0,+(Y59/X59)*100,0)</f>
        <v>260.08719382084143</v>
      </c>
      <c r="AA59" s="48">
        <f>SUM(AA56:AA58)</f>
        <v>6282027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5178657</v>
      </c>
      <c r="D62" s="65">
        <f>SUM(D59:D61)</f>
        <v>0</v>
      </c>
      <c r="E62" s="66">
        <f t="shared" si="6"/>
        <v>5581441</v>
      </c>
      <c r="F62" s="67">
        <f t="shared" si="6"/>
        <v>6282027</v>
      </c>
      <c r="G62" s="67">
        <f t="shared" si="6"/>
        <v>2830293</v>
      </c>
      <c r="H62" s="67">
        <f t="shared" si="6"/>
        <v>2682512</v>
      </c>
      <c r="I62" s="67">
        <f t="shared" si="6"/>
        <v>2552260</v>
      </c>
      <c r="J62" s="67">
        <f t="shared" si="6"/>
        <v>8065065</v>
      </c>
      <c r="K62" s="67">
        <f t="shared" si="6"/>
        <v>2486472</v>
      </c>
      <c r="L62" s="67">
        <f t="shared" si="6"/>
        <v>1959232</v>
      </c>
      <c r="M62" s="67">
        <f t="shared" si="6"/>
        <v>2513753</v>
      </c>
      <c r="N62" s="67">
        <f t="shared" si="6"/>
        <v>6959457</v>
      </c>
      <c r="O62" s="67">
        <f t="shared" si="6"/>
        <v>-5187482</v>
      </c>
      <c r="P62" s="67">
        <f t="shared" si="6"/>
        <v>2568936</v>
      </c>
      <c r="Q62" s="67">
        <f t="shared" si="6"/>
        <v>2732799</v>
      </c>
      <c r="R62" s="67">
        <f t="shared" si="6"/>
        <v>114253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15138775</v>
      </c>
      <c r="X62" s="67">
        <f t="shared" si="6"/>
        <v>4204197</v>
      </c>
      <c r="Y62" s="67">
        <f t="shared" si="6"/>
        <v>10934578</v>
      </c>
      <c r="Z62" s="68">
        <f>+IF(X62&lt;&gt;0,+(Y62/X62)*100,0)</f>
        <v>260.08719382084143</v>
      </c>
      <c r="AA62" s="65">
        <f>SUM(AA59:AA61)</f>
        <v>6282027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14604229</v>
      </c>
      <c r="D9" s="20">
        <v>0</v>
      </c>
      <c r="E9" s="21">
        <v>14318000</v>
      </c>
      <c r="F9" s="22">
        <v>14677000</v>
      </c>
      <c r="G9" s="22">
        <v>1315126</v>
      </c>
      <c r="H9" s="22">
        <v>1264534</v>
      </c>
      <c r="I9" s="22">
        <v>1254331</v>
      </c>
      <c r="J9" s="22">
        <v>3833991</v>
      </c>
      <c r="K9" s="22">
        <v>1236692</v>
      </c>
      <c r="L9" s="22">
        <v>1217853</v>
      </c>
      <c r="M9" s="22">
        <v>1201343</v>
      </c>
      <c r="N9" s="22">
        <v>3655888</v>
      </c>
      <c r="O9" s="22">
        <v>1221109</v>
      </c>
      <c r="P9" s="22">
        <v>1200991</v>
      </c>
      <c r="Q9" s="22">
        <v>1219474</v>
      </c>
      <c r="R9" s="22">
        <v>3641574</v>
      </c>
      <c r="S9" s="22">
        <v>0</v>
      </c>
      <c r="T9" s="22">
        <v>0</v>
      </c>
      <c r="U9" s="22">
        <v>0</v>
      </c>
      <c r="V9" s="22">
        <v>0</v>
      </c>
      <c r="W9" s="22">
        <v>11131453</v>
      </c>
      <c r="X9" s="22">
        <v>11007749</v>
      </c>
      <c r="Y9" s="22">
        <v>123704</v>
      </c>
      <c r="Z9" s="23">
        <v>1.1237901590961057</v>
      </c>
      <c r="AA9" s="20">
        <v>14677000</v>
      </c>
    </row>
    <row r="10" spans="1:27" x14ac:dyDescent="0.25">
      <c r="A10" s="19" t="s">
        <v>38</v>
      </c>
      <c r="B10" s="15" t="s">
        <v>32</v>
      </c>
      <c r="C10" s="20">
        <v>6219</v>
      </c>
      <c r="D10" s="20">
        <v>0</v>
      </c>
      <c r="E10" s="21">
        <v>6891</v>
      </c>
      <c r="F10" s="22">
        <v>7383</v>
      </c>
      <c r="G10" s="22">
        <v>0</v>
      </c>
      <c r="H10" s="22">
        <v>0</v>
      </c>
      <c r="I10" s="22">
        <v>1350</v>
      </c>
      <c r="J10" s="22">
        <v>1350</v>
      </c>
      <c r="K10" s="22">
        <v>2695</v>
      </c>
      <c r="L10" s="22">
        <v>0</v>
      </c>
      <c r="M10" s="22">
        <v>1415</v>
      </c>
      <c r="N10" s="22">
        <v>4110</v>
      </c>
      <c r="O10" s="22">
        <v>0</v>
      </c>
      <c r="P10" s="22">
        <v>585</v>
      </c>
      <c r="Q10" s="22">
        <v>450</v>
      </c>
      <c r="R10" s="22">
        <v>1035</v>
      </c>
      <c r="S10" s="22">
        <v>0</v>
      </c>
      <c r="T10" s="22">
        <v>0</v>
      </c>
      <c r="U10" s="22">
        <v>0</v>
      </c>
      <c r="V10" s="22">
        <v>0</v>
      </c>
      <c r="W10" s="22">
        <v>6495</v>
      </c>
      <c r="X10" s="22">
        <v>5538</v>
      </c>
      <c r="Y10" s="22">
        <v>957</v>
      </c>
      <c r="Z10" s="23">
        <v>17.280606717226433</v>
      </c>
      <c r="AA10" s="20">
        <v>7383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1114810</v>
      </c>
      <c r="D13" s="20">
        <v>0</v>
      </c>
      <c r="E13" s="21">
        <v>1142000</v>
      </c>
      <c r="F13" s="22">
        <v>1135000</v>
      </c>
      <c r="G13" s="22">
        <v>101268</v>
      </c>
      <c r="H13" s="22">
        <v>102272</v>
      </c>
      <c r="I13" s="22">
        <v>105153</v>
      </c>
      <c r="J13" s="22">
        <v>308693</v>
      </c>
      <c r="K13" s="22">
        <v>105077</v>
      </c>
      <c r="L13" s="22">
        <v>81751</v>
      </c>
      <c r="M13" s="22">
        <v>84058</v>
      </c>
      <c r="N13" s="22">
        <v>270886</v>
      </c>
      <c r="O13" s="22">
        <v>86473</v>
      </c>
      <c r="P13" s="22">
        <v>84542</v>
      </c>
      <c r="Q13" s="22">
        <v>84924</v>
      </c>
      <c r="R13" s="22">
        <v>255939</v>
      </c>
      <c r="S13" s="22">
        <v>0</v>
      </c>
      <c r="T13" s="22">
        <v>0</v>
      </c>
      <c r="U13" s="22">
        <v>0</v>
      </c>
      <c r="V13" s="22">
        <v>0</v>
      </c>
      <c r="W13" s="22">
        <v>835518</v>
      </c>
      <c r="X13" s="22">
        <v>851255</v>
      </c>
      <c r="Y13" s="22">
        <v>-15737</v>
      </c>
      <c r="Z13" s="23">
        <v>-1.8486822397518958</v>
      </c>
      <c r="AA13" s="20">
        <v>1135000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1984</v>
      </c>
      <c r="D17" s="20">
        <v>0</v>
      </c>
      <c r="E17" s="21">
        <v>1044</v>
      </c>
      <c r="F17" s="22">
        <v>3044</v>
      </c>
      <c r="G17" s="22">
        <v>518</v>
      </c>
      <c r="H17" s="22">
        <v>0</v>
      </c>
      <c r="I17" s="22">
        <v>0</v>
      </c>
      <c r="J17" s="22">
        <v>518</v>
      </c>
      <c r="K17" s="22">
        <v>1037</v>
      </c>
      <c r="L17" s="22">
        <v>0</v>
      </c>
      <c r="M17" s="22">
        <v>518</v>
      </c>
      <c r="N17" s="22">
        <v>1555</v>
      </c>
      <c r="O17" s="22">
        <v>518</v>
      </c>
      <c r="P17" s="22">
        <v>0</v>
      </c>
      <c r="Q17" s="22">
        <v>518</v>
      </c>
      <c r="R17" s="22">
        <v>1036</v>
      </c>
      <c r="S17" s="22">
        <v>0</v>
      </c>
      <c r="T17" s="22">
        <v>0</v>
      </c>
      <c r="U17" s="22">
        <v>0</v>
      </c>
      <c r="V17" s="22">
        <v>0</v>
      </c>
      <c r="W17" s="22">
        <v>3109</v>
      </c>
      <c r="X17" s="22">
        <v>2286</v>
      </c>
      <c r="Y17" s="22">
        <v>823</v>
      </c>
      <c r="Z17" s="23">
        <v>36.00174978127734</v>
      </c>
      <c r="AA17" s="20">
        <v>3044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3776945</v>
      </c>
      <c r="D28" s="20">
        <v>0</v>
      </c>
      <c r="E28" s="21">
        <v>4773486</v>
      </c>
      <c r="F28" s="22">
        <v>4535118</v>
      </c>
      <c r="G28" s="22">
        <v>4430000</v>
      </c>
      <c r="H28" s="22">
        <v>0</v>
      </c>
      <c r="I28" s="22">
        <v>0</v>
      </c>
      <c r="J28" s="22">
        <v>4430000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4430000</v>
      </c>
      <c r="X28" s="22">
        <v>3401337</v>
      </c>
      <c r="Y28" s="22">
        <v>1028663</v>
      </c>
      <c r="Z28" s="23">
        <v>30.242901541364471</v>
      </c>
      <c r="AA28" s="20">
        <v>4535118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49324</v>
      </c>
      <c r="D31" s="20">
        <v>0</v>
      </c>
      <c r="E31" s="21">
        <v>1200000</v>
      </c>
      <c r="F31" s="22">
        <v>623000</v>
      </c>
      <c r="G31" s="22">
        <v>55671</v>
      </c>
      <c r="H31" s="22">
        <v>48312</v>
      </c>
      <c r="I31" s="22">
        <v>52069</v>
      </c>
      <c r="J31" s="22">
        <v>156052</v>
      </c>
      <c r="K31" s="22">
        <v>51575</v>
      </c>
      <c r="L31" s="22">
        <v>51208</v>
      </c>
      <c r="M31" s="22">
        <v>51757</v>
      </c>
      <c r="N31" s="22">
        <v>154540</v>
      </c>
      <c r="O31" s="22">
        <v>51521</v>
      </c>
      <c r="P31" s="22">
        <v>50967</v>
      </c>
      <c r="Q31" s="22">
        <v>51131</v>
      </c>
      <c r="R31" s="22">
        <v>153619</v>
      </c>
      <c r="S31" s="22">
        <v>0</v>
      </c>
      <c r="T31" s="22">
        <v>0</v>
      </c>
      <c r="U31" s="22">
        <v>0</v>
      </c>
      <c r="V31" s="22">
        <v>0</v>
      </c>
      <c r="W31" s="22">
        <v>464211</v>
      </c>
      <c r="X31" s="22">
        <v>467235</v>
      </c>
      <c r="Y31" s="22">
        <v>-3024</v>
      </c>
      <c r="Z31" s="23">
        <v>-0.64721178850043337</v>
      </c>
      <c r="AA31" s="20">
        <v>623000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701198</v>
      </c>
      <c r="D33" s="20">
        <v>0</v>
      </c>
      <c r="E33" s="21">
        <v>0</v>
      </c>
      <c r="F33" s="22">
        <v>1000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747</v>
      </c>
      <c r="Y33" s="22">
        <v>-747</v>
      </c>
      <c r="Z33" s="23">
        <v>-100</v>
      </c>
      <c r="AA33" s="20">
        <v>1000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20254709</v>
      </c>
      <c r="D35" s="29">
        <f t="shared" ref="D35:Y35" si="0">SUM(D6:D34)</f>
        <v>0</v>
      </c>
      <c r="E35" s="30">
        <f t="shared" si="0"/>
        <v>21441421</v>
      </c>
      <c r="F35" s="31">
        <f t="shared" si="0"/>
        <v>20981545</v>
      </c>
      <c r="G35" s="31">
        <f t="shared" si="0"/>
        <v>5902583</v>
      </c>
      <c r="H35" s="31">
        <f t="shared" si="0"/>
        <v>1415118</v>
      </c>
      <c r="I35" s="31">
        <f t="shared" si="0"/>
        <v>1412903</v>
      </c>
      <c r="J35" s="31">
        <f t="shared" si="0"/>
        <v>8730604</v>
      </c>
      <c r="K35" s="31">
        <f t="shared" si="0"/>
        <v>1397076</v>
      </c>
      <c r="L35" s="31">
        <f t="shared" si="0"/>
        <v>1350812</v>
      </c>
      <c r="M35" s="31">
        <f t="shared" si="0"/>
        <v>1339091</v>
      </c>
      <c r="N35" s="31">
        <f t="shared" si="0"/>
        <v>4086979</v>
      </c>
      <c r="O35" s="31">
        <f t="shared" si="0"/>
        <v>1359621</v>
      </c>
      <c r="P35" s="31">
        <f t="shared" si="0"/>
        <v>1337085</v>
      </c>
      <c r="Q35" s="31">
        <f t="shared" si="0"/>
        <v>1356497</v>
      </c>
      <c r="R35" s="31">
        <f t="shared" si="0"/>
        <v>4053203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16870786</v>
      </c>
      <c r="X35" s="31">
        <f t="shared" si="0"/>
        <v>15736147</v>
      </c>
      <c r="Y35" s="31">
        <f t="shared" si="0"/>
        <v>1134639</v>
      </c>
      <c r="Z35" s="32">
        <f>+IF(X35&lt;&gt;0,+(Y35/X35)*100,0)</f>
        <v>7.2103990894340271</v>
      </c>
      <c r="AA35" s="29">
        <f>SUM(AA6:AA34)</f>
        <v>20981545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10705875</v>
      </c>
      <c r="D37" s="20">
        <v>0</v>
      </c>
      <c r="E37" s="21">
        <v>13180015</v>
      </c>
      <c r="F37" s="22">
        <v>10810130</v>
      </c>
      <c r="G37" s="22">
        <v>824584</v>
      </c>
      <c r="H37" s="22">
        <v>871219</v>
      </c>
      <c r="I37" s="22">
        <v>863048</v>
      </c>
      <c r="J37" s="22">
        <v>2558851</v>
      </c>
      <c r="K37" s="22">
        <v>854121</v>
      </c>
      <c r="L37" s="22">
        <v>1381201</v>
      </c>
      <c r="M37" s="22">
        <v>817129</v>
      </c>
      <c r="N37" s="22">
        <v>3052451</v>
      </c>
      <c r="O37" s="22">
        <v>874189</v>
      </c>
      <c r="P37" s="22">
        <v>818590</v>
      </c>
      <c r="Q37" s="22">
        <v>825554</v>
      </c>
      <c r="R37" s="22">
        <v>2518333</v>
      </c>
      <c r="S37" s="22">
        <v>0</v>
      </c>
      <c r="T37" s="22">
        <v>0</v>
      </c>
      <c r="U37" s="22">
        <v>0</v>
      </c>
      <c r="V37" s="22">
        <v>0</v>
      </c>
      <c r="W37" s="22">
        <v>8129635</v>
      </c>
      <c r="X37" s="22">
        <v>8107591</v>
      </c>
      <c r="Y37" s="22">
        <v>22044</v>
      </c>
      <c r="Z37" s="23">
        <v>0.27189334045094282</v>
      </c>
      <c r="AA37" s="20">
        <v>10810130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2213365</v>
      </c>
      <c r="D40" s="20">
        <v>0</v>
      </c>
      <c r="E40" s="21">
        <v>2115000</v>
      </c>
      <c r="F40" s="22">
        <v>2560000</v>
      </c>
      <c r="G40" s="22">
        <v>74174</v>
      </c>
      <c r="H40" s="22">
        <v>198744</v>
      </c>
      <c r="I40" s="22">
        <v>197194</v>
      </c>
      <c r="J40" s="22">
        <v>470112</v>
      </c>
      <c r="K40" s="22">
        <v>235586</v>
      </c>
      <c r="L40" s="22">
        <v>187406</v>
      </c>
      <c r="M40" s="22">
        <v>174834</v>
      </c>
      <c r="N40" s="22">
        <v>597826</v>
      </c>
      <c r="O40" s="22">
        <v>246336</v>
      </c>
      <c r="P40" s="22">
        <v>213158</v>
      </c>
      <c r="Q40" s="22">
        <v>212120</v>
      </c>
      <c r="R40" s="22">
        <v>671614</v>
      </c>
      <c r="S40" s="22">
        <v>0</v>
      </c>
      <c r="T40" s="22">
        <v>0</v>
      </c>
      <c r="U40" s="22">
        <v>0</v>
      </c>
      <c r="V40" s="22">
        <v>0</v>
      </c>
      <c r="W40" s="22">
        <v>1739552</v>
      </c>
      <c r="X40" s="22">
        <v>1936244</v>
      </c>
      <c r="Y40" s="22">
        <v>-196692</v>
      </c>
      <c r="Z40" s="23">
        <v>-10.158430445749605</v>
      </c>
      <c r="AA40" s="20">
        <v>2560000</v>
      </c>
    </row>
    <row r="41" spans="1:27" x14ac:dyDescent="0.25">
      <c r="A41" s="19" t="s">
        <v>67</v>
      </c>
      <c r="B41" s="15" t="s">
        <v>32</v>
      </c>
      <c r="C41" s="20">
        <v>2606866</v>
      </c>
      <c r="D41" s="20">
        <v>0</v>
      </c>
      <c r="E41" s="21">
        <v>2991000</v>
      </c>
      <c r="F41" s="22">
        <v>3000000</v>
      </c>
      <c r="G41" s="22">
        <v>249250</v>
      </c>
      <c r="H41" s="22">
        <v>249250</v>
      </c>
      <c r="I41" s="22">
        <v>249250</v>
      </c>
      <c r="J41" s="22">
        <v>747750</v>
      </c>
      <c r="K41" s="22">
        <v>249250</v>
      </c>
      <c r="L41" s="22">
        <v>249250</v>
      </c>
      <c r="M41" s="22">
        <v>249250</v>
      </c>
      <c r="N41" s="22">
        <v>747750</v>
      </c>
      <c r="O41" s="22">
        <v>249250</v>
      </c>
      <c r="P41" s="22">
        <v>251050</v>
      </c>
      <c r="Q41" s="22">
        <v>251050</v>
      </c>
      <c r="R41" s="22">
        <v>751350</v>
      </c>
      <c r="S41" s="22">
        <v>0</v>
      </c>
      <c r="T41" s="22">
        <v>0</v>
      </c>
      <c r="U41" s="22">
        <v>0</v>
      </c>
      <c r="V41" s="22">
        <v>0</v>
      </c>
      <c r="W41" s="22">
        <v>2246850</v>
      </c>
      <c r="X41" s="22">
        <v>2250000</v>
      </c>
      <c r="Y41" s="22">
        <v>-3150</v>
      </c>
      <c r="Z41" s="23">
        <v>-0.13999999999999999</v>
      </c>
      <c r="AA41" s="20">
        <v>3000000</v>
      </c>
    </row>
    <row r="42" spans="1:27" x14ac:dyDescent="0.25">
      <c r="A42" s="19" t="s">
        <v>68</v>
      </c>
      <c r="B42" s="15" t="s">
        <v>32</v>
      </c>
      <c r="C42" s="20">
        <v>5021424</v>
      </c>
      <c r="D42" s="20">
        <v>0</v>
      </c>
      <c r="E42" s="21">
        <v>2948000</v>
      </c>
      <c r="F42" s="22">
        <v>4966000</v>
      </c>
      <c r="G42" s="22">
        <v>203999</v>
      </c>
      <c r="H42" s="22">
        <v>203999</v>
      </c>
      <c r="I42" s="22">
        <v>203999</v>
      </c>
      <c r="J42" s="22">
        <v>611997</v>
      </c>
      <c r="K42" s="22">
        <v>203999</v>
      </c>
      <c r="L42" s="22">
        <v>203999</v>
      </c>
      <c r="M42" s="22">
        <v>204011</v>
      </c>
      <c r="N42" s="22">
        <v>612009</v>
      </c>
      <c r="O42" s="22">
        <v>203999</v>
      </c>
      <c r="P42" s="22">
        <v>287599</v>
      </c>
      <c r="Q42" s="22">
        <v>287599</v>
      </c>
      <c r="R42" s="22">
        <v>779197</v>
      </c>
      <c r="S42" s="22">
        <v>0</v>
      </c>
      <c r="T42" s="22">
        <v>0</v>
      </c>
      <c r="U42" s="22">
        <v>0</v>
      </c>
      <c r="V42" s="22">
        <v>0</v>
      </c>
      <c r="W42" s="22">
        <v>2003203</v>
      </c>
      <c r="X42" s="22">
        <v>3724496</v>
      </c>
      <c r="Y42" s="22">
        <v>-1721293</v>
      </c>
      <c r="Z42" s="23">
        <v>-46.215461098629184</v>
      </c>
      <c r="AA42" s="20">
        <v>4966000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1116239</v>
      </c>
      <c r="D44" s="20">
        <v>0</v>
      </c>
      <c r="E44" s="21">
        <v>1600000</v>
      </c>
      <c r="F44" s="22">
        <v>2084600</v>
      </c>
      <c r="G44" s="22">
        <v>149214</v>
      </c>
      <c r="H44" s="22">
        <v>73434</v>
      </c>
      <c r="I44" s="22">
        <v>61780</v>
      </c>
      <c r="J44" s="22">
        <v>284428</v>
      </c>
      <c r="K44" s="22">
        <v>147498</v>
      </c>
      <c r="L44" s="22">
        <v>60626</v>
      </c>
      <c r="M44" s="22">
        <v>85053</v>
      </c>
      <c r="N44" s="22">
        <v>293177</v>
      </c>
      <c r="O44" s="22">
        <v>118852</v>
      </c>
      <c r="P44" s="22">
        <v>62926</v>
      </c>
      <c r="Q44" s="22">
        <v>161952</v>
      </c>
      <c r="R44" s="22">
        <v>343730</v>
      </c>
      <c r="S44" s="22">
        <v>0</v>
      </c>
      <c r="T44" s="22">
        <v>0</v>
      </c>
      <c r="U44" s="22">
        <v>0</v>
      </c>
      <c r="V44" s="22">
        <v>0</v>
      </c>
      <c r="W44" s="22">
        <v>921335</v>
      </c>
      <c r="X44" s="22">
        <v>1527098</v>
      </c>
      <c r="Y44" s="22">
        <v>-605763</v>
      </c>
      <c r="Z44" s="23">
        <v>-39.667591732816099</v>
      </c>
      <c r="AA44" s="20">
        <v>2084600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4411577</v>
      </c>
      <c r="D47" s="20">
        <v>0</v>
      </c>
      <c r="E47" s="21">
        <v>5760621</v>
      </c>
      <c r="F47" s="22">
        <v>873504</v>
      </c>
      <c r="G47" s="22">
        <v>9428</v>
      </c>
      <c r="H47" s="22">
        <v>24998</v>
      </c>
      <c r="I47" s="22">
        <v>12696</v>
      </c>
      <c r="J47" s="22">
        <v>47122</v>
      </c>
      <c r="K47" s="22">
        <v>19236</v>
      </c>
      <c r="L47" s="22">
        <v>18748</v>
      </c>
      <c r="M47" s="22">
        <v>9911</v>
      </c>
      <c r="N47" s="22">
        <v>47895</v>
      </c>
      <c r="O47" s="22">
        <v>25397</v>
      </c>
      <c r="P47" s="22">
        <v>33466</v>
      </c>
      <c r="Q47" s="22">
        <v>42082</v>
      </c>
      <c r="R47" s="22">
        <v>100945</v>
      </c>
      <c r="S47" s="22">
        <v>0</v>
      </c>
      <c r="T47" s="22">
        <v>0</v>
      </c>
      <c r="U47" s="22">
        <v>0</v>
      </c>
      <c r="V47" s="22">
        <v>0</v>
      </c>
      <c r="W47" s="22">
        <v>195962</v>
      </c>
      <c r="X47" s="22">
        <v>675219</v>
      </c>
      <c r="Y47" s="22">
        <v>-479257</v>
      </c>
      <c r="Z47" s="23">
        <v>-70.978008616463697</v>
      </c>
      <c r="AA47" s="20">
        <v>873504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26075346</v>
      </c>
      <c r="D50" s="29">
        <f t="shared" ref="D50:Y50" si="1">SUM(D37:D49)</f>
        <v>0</v>
      </c>
      <c r="E50" s="30">
        <f t="shared" si="1"/>
        <v>28594636</v>
      </c>
      <c r="F50" s="31">
        <f t="shared" si="1"/>
        <v>24294234</v>
      </c>
      <c r="G50" s="31">
        <f t="shared" si="1"/>
        <v>1510649</v>
      </c>
      <c r="H50" s="31">
        <f t="shared" si="1"/>
        <v>1621644</v>
      </c>
      <c r="I50" s="31">
        <f t="shared" si="1"/>
        <v>1587967</v>
      </c>
      <c r="J50" s="31">
        <f t="shared" si="1"/>
        <v>4720260</v>
      </c>
      <c r="K50" s="31">
        <f t="shared" si="1"/>
        <v>1709690</v>
      </c>
      <c r="L50" s="31">
        <f t="shared" si="1"/>
        <v>2101230</v>
      </c>
      <c r="M50" s="31">
        <f t="shared" si="1"/>
        <v>1540188</v>
      </c>
      <c r="N50" s="31">
        <f t="shared" si="1"/>
        <v>5351108</v>
      </c>
      <c r="O50" s="31">
        <f t="shared" si="1"/>
        <v>1718023</v>
      </c>
      <c r="P50" s="31">
        <f t="shared" si="1"/>
        <v>1666789</v>
      </c>
      <c r="Q50" s="31">
        <f t="shared" si="1"/>
        <v>1780357</v>
      </c>
      <c r="R50" s="31">
        <f t="shared" si="1"/>
        <v>5165169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15236537</v>
      </c>
      <c r="X50" s="31">
        <f t="shared" si="1"/>
        <v>18220648</v>
      </c>
      <c r="Y50" s="31">
        <f t="shared" si="1"/>
        <v>-2984111</v>
      </c>
      <c r="Z50" s="32">
        <f>+IF(X50&lt;&gt;0,+(Y50/X50)*100,0)</f>
        <v>-16.377633770214977</v>
      </c>
      <c r="AA50" s="29">
        <f>SUM(AA37:AA49)</f>
        <v>24294234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-5820637</v>
      </c>
      <c r="D51" s="39">
        <f t="shared" si="2"/>
        <v>0</v>
      </c>
      <c r="E51" s="40">
        <f t="shared" si="2"/>
        <v>-7153215</v>
      </c>
      <c r="F51" s="41">
        <f t="shared" si="2"/>
        <v>-3312689</v>
      </c>
      <c r="G51" s="41">
        <f t="shared" si="2"/>
        <v>4391934</v>
      </c>
      <c r="H51" s="41">
        <f t="shared" si="2"/>
        <v>-206526</v>
      </c>
      <c r="I51" s="41">
        <f t="shared" si="2"/>
        <v>-175064</v>
      </c>
      <c r="J51" s="41">
        <f t="shared" si="2"/>
        <v>4010344</v>
      </c>
      <c r="K51" s="41">
        <f t="shared" si="2"/>
        <v>-312614</v>
      </c>
      <c r="L51" s="41">
        <f t="shared" si="2"/>
        <v>-750418</v>
      </c>
      <c r="M51" s="41">
        <f t="shared" si="2"/>
        <v>-201097</v>
      </c>
      <c r="N51" s="41">
        <f t="shared" si="2"/>
        <v>-1264129</v>
      </c>
      <c r="O51" s="41">
        <f t="shared" si="2"/>
        <v>-358402</v>
      </c>
      <c r="P51" s="41">
        <f t="shared" si="2"/>
        <v>-329704</v>
      </c>
      <c r="Q51" s="41">
        <f t="shared" si="2"/>
        <v>-423860</v>
      </c>
      <c r="R51" s="41">
        <f t="shared" si="2"/>
        <v>-1111966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1634249</v>
      </c>
      <c r="X51" s="41">
        <f t="shared" si="2"/>
        <v>-2484501</v>
      </c>
      <c r="Y51" s="41">
        <f t="shared" si="2"/>
        <v>4118750</v>
      </c>
      <c r="Z51" s="42">
        <f>+IF(X51&lt;&gt;0,+(Y51/X51)*100,0)</f>
        <v>-165.77775577470084</v>
      </c>
      <c r="AA51" s="39">
        <f>+AA35-AA50</f>
        <v>-3312689</v>
      </c>
    </row>
    <row r="52" spans="1:27" x14ac:dyDescent="0.25">
      <c r="A52" s="43" t="s">
        <v>78</v>
      </c>
      <c r="B52" s="15" t="s">
        <v>32</v>
      </c>
      <c r="C52" s="20">
        <v>2375195</v>
      </c>
      <c r="D52" s="20">
        <v>0</v>
      </c>
      <c r="E52" s="21">
        <v>2289909</v>
      </c>
      <c r="F52" s="22">
        <v>2180792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1635594</v>
      </c>
      <c r="Y52" s="22">
        <v>-1635594</v>
      </c>
      <c r="Z52" s="23">
        <v>-100</v>
      </c>
      <c r="AA52" s="20">
        <v>2180792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-3445442</v>
      </c>
      <c r="D54" s="48">
        <f t="shared" si="3"/>
        <v>0</v>
      </c>
      <c r="E54" s="49">
        <f t="shared" si="3"/>
        <v>-4863306</v>
      </c>
      <c r="F54" s="50">
        <f t="shared" si="3"/>
        <v>-1131897</v>
      </c>
      <c r="G54" s="50">
        <f t="shared" si="3"/>
        <v>4391934</v>
      </c>
      <c r="H54" s="50">
        <f t="shared" si="3"/>
        <v>-206526</v>
      </c>
      <c r="I54" s="50">
        <f t="shared" si="3"/>
        <v>-175064</v>
      </c>
      <c r="J54" s="50">
        <f t="shared" si="3"/>
        <v>4010344</v>
      </c>
      <c r="K54" s="50">
        <f t="shared" si="3"/>
        <v>-312614</v>
      </c>
      <c r="L54" s="50">
        <f t="shared" si="3"/>
        <v>-750418</v>
      </c>
      <c r="M54" s="50">
        <f t="shared" si="3"/>
        <v>-201097</v>
      </c>
      <c r="N54" s="50">
        <f t="shared" si="3"/>
        <v>-1264129</v>
      </c>
      <c r="O54" s="50">
        <f t="shared" si="3"/>
        <v>-358402</v>
      </c>
      <c r="P54" s="50">
        <f t="shared" si="3"/>
        <v>-329704</v>
      </c>
      <c r="Q54" s="50">
        <f t="shared" si="3"/>
        <v>-423860</v>
      </c>
      <c r="R54" s="50">
        <f t="shared" si="3"/>
        <v>-1111966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1634249</v>
      </c>
      <c r="X54" s="50">
        <f t="shared" si="3"/>
        <v>-848907</v>
      </c>
      <c r="Y54" s="50">
        <f t="shared" si="3"/>
        <v>2483156</v>
      </c>
      <c r="Z54" s="51">
        <f>+IF(X54&lt;&gt;0,+(Y54/X54)*100,0)</f>
        <v>-292.51213619395293</v>
      </c>
      <c r="AA54" s="48">
        <f>SUM(AA51:AA53)</f>
        <v>-1131897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-3445442</v>
      </c>
      <c r="D56" s="54">
        <f>+D54-D55</f>
        <v>0</v>
      </c>
      <c r="E56" s="55">
        <f t="shared" si="4"/>
        <v>-4863306</v>
      </c>
      <c r="F56" s="56">
        <f t="shared" si="4"/>
        <v>-1131897</v>
      </c>
      <c r="G56" s="56">
        <f t="shared" si="4"/>
        <v>4391934</v>
      </c>
      <c r="H56" s="56">
        <f t="shared" si="4"/>
        <v>-206526</v>
      </c>
      <c r="I56" s="56">
        <f t="shared" si="4"/>
        <v>-175064</v>
      </c>
      <c r="J56" s="56">
        <f t="shared" si="4"/>
        <v>4010344</v>
      </c>
      <c r="K56" s="56">
        <f t="shared" si="4"/>
        <v>-312614</v>
      </c>
      <c r="L56" s="56">
        <f t="shared" si="4"/>
        <v>-750418</v>
      </c>
      <c r="M56" s="56">
        <f t="shared" si="4"/>
        <v>-201097</v>
      </c>
      <c r="N56" s="56">
        <f t="shared" si="4"/>
        <v>-1264129</v>
      </c>
      <c r="O56" s="56">
        <f t="shared" si="4"/>
        <v>-358402</v>
      </c>
      <c r="P56" s="56">
        <f t="shared" si="4"/>
        <v>-329704</v>
      </c>
      <c r="Q56" s="56">
        <f t="shared" si="4"/>
        <v>-423860</v>
      </c>
      <c r="R56" s="56">
        <f t="shared" si="4"/>
        <v>-1111966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1634249</v>
      </c>
      <c r="X56" s="56">
        <f t="shared" si="4"/>
        <v>-848907</v>
      </c>
      <c r="Y56" s="56">
        <f t="shared" si="4"/>
        <v>2483156</v>
      </c>
      <c r="Z56" s="57">
        <f>+IF(X56&lt;&gt;0,+(Y56/X56)*100,0)</f>
        <v>-292.51213619395293</v>
      </c>
      <c r="AA56" s="54">
        <f>+AA54-AA55</f>
        <v>-1131897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-3445442</v>
      </c>
      <c r="D59" s="48">
        <f>SUM(D56:D58)</f>
        <v>0</v>
      </c>
      <c r="E59" s="49">
        <f t="shared" si="5"/>
        <v>-4863306</v>
      </c>
      <c r="F59" s="50">
        <f t="shared" si="5"/>
        <v>-1131897</v>
      </c>
      <c r="G59" s="50">
        <f t="shared" si="5"/>
        <v>4391934</v>
      </c>
      <c r="H59" s="50">
        <f t="shared" si="5"/>
        <v>-206526</v>
      </c>
      <c r="I59" s="50">
        <f t="shared" si="5"/>
        <v>-175064</v>
      </c>
      <c r="J59" s="50">
        <f t="shared" si="5"/>
        <v>4010344</v>
      </c>
      <c r="K59" s="50">
        <f t="shared" si="5"/>
        <v>-312614</v>
      </c>
      <c r="L59" s="50">
        <f t="shared" si="5"/>
        <v>-750418</v>
      </c>
      <c r="M59" s="50">
        <f t="shared" si="5"/>
        <v>-201097</v>
      </c>
      <c r="N59" s="50">
        <f t="shared" si="5"/>
        <v>-1264129</v>
      </c>
      <c r="O59" s="50">
        <f t="shared" si="5"/>
        <v>-358402</v>
      </c>
      <c r="P59" s="50">
        <f t="shared" si="5"/>
        <v>-329704</v>
      </c>
      <c r="Q59" s="50">
        <f t="shared" si="5"/>
        <v>-423860</v>
      </c>
      <c r="R59" s="50">
        <f t="shared" si="5"/>
        <v>-1111966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1634249</v>
      </c>
      <c r="X59" s="50">
        <f t="shared" si="5"/>
        <v>-848907</v>
      </c>
      <c r="Y59" s="50">
        <f t="shared" si="5"/>
        <v>2483156</v>
      </c>
      <c r="Z59" s="51">
        <f>+IF(X59&lt;&gt;0,+(Y59/X59)*100,0)</f>
        <v>-292.51213619395293</v>
      </c>
      <c r="AA59" s="48">
        <f>SUM(AA56:AA58)</f>
        <v>-1131897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-3445442</v>
      </c>
      <c r="D62" s="65">
        <f>SUM(D59:D61)</f>
        <v>0</v>
      </c>
      <c r="E62" s="66">
        <f t="shared" si="6"/>
        <v>-4863306</v>
      </c>
      <c r="F62" s="67">
        <f t="shared" si="6"/>
        <v>-1131897</v>
      </c>
      <c r="G62" s="67">
        <f t="shared" si="6"/>
        <v>4391934</v>
      </c>
      <c r="H62" s="67">
        <f t="shared" si="6"/>
        <v>-206526</v>
      </c>
      <c r="I62" s="67">
        <f t="shared" si="6"/>
        <v>-175064</v>
      </c>
      <c r="J62" s="67">
        <f t="shared" si="6"/>
        <v>4010344</v>
      </c>
      <c r="K62" s="67">
        <f t="shared" si="6"/>
        <v>-312614</v>
      </c>
      <c r="L62" s="67">
        <f t="shared" si="6"/>
        <v>-750418</v>
      </c>
      <c r="M62" s="67">
        <f t="shared" si="6"/>
        <v>-201097</v>
      </c>
      <c r="N62" s="67">
        <f t="shared" si="6"/>
        <v>-1264129</v>
      </c>
      <c r="O62" s="67">
        <f t="shared" si="6"/>
        <v>-358402</v>
      </c>
      <c r="P62" s="67">
        <f t="shared" si="6"/>
        <v>-329704</v>
      </c>
      <c r="Q62" s="67">
        <f t="shared" si="6"/>
        <v>-423860</v>
      </c>
      <c r="R62" s="67">
        <f t="shared" si="6"/>
        <v>-1111966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1634249</v>
      </c>
      <c r="X62" s="67">
        <f t="shared" si="6"/>
        <v>-848907</v>
      </c>
      <c r="Y62" s="67">
        <f t="shared" si="6"/>
        <v>2483156</v>
      </c>
      <c r="Z62" s="68">
        <f>+IF(X62&lt;&gt;0,+(Y62/X62)*100,0)</f>
        <v>-292.51213619395293</v>
      </c>
      <c r="AA62" s="65">
        <f>SUM(AA59:AA61)</f>
        <v>-1131897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44916504</v>
      </c>
      <c r="D9" s="20">
        <v>0</v>
      </c>
      <c r="E9" s="21">
        <v>47323000</v>
      </c>
      <c r="F9" s="22">
        <v>47058000</v>
      </c>
      <c r="G9" s="22">
        <v>3988044</v>
      </c>
      <c r="H9" s="22">
        <v>3956261</v>
      </c>
      <c r="I9" s="22">
        <v>3814821</v>
      </c>
      <c r="J9" s="22">
        <v>11759126</v>
      </c>
      <c r="K9" s="22">
        <v>4123865</v>
      </c>
      <c r="L9" s="22">
        <v>3980239</v>
      </c>
      <c r="M9" s="22">
        <v>3978379</v>
      </c>
      <c r="N9" s="22">
        <v>12082483</v>
      </c>
      <c r="O9" s="22">
        <v>4122864</v>
      </c>
      <c r="P9" s="22">
        <v>3910327</v>
      </c>
      <c r="Q9" s="22">
        <v>4074599</v>
      </c>
      <c r="R9" s="22">
        <v>12107790</v>
      </c>
      <c r="S9" s="22">
        <v>0</v>
      </c>
      <c r="T9" s="22">
        <v>0</v>
      </c>
      <c r="U9" s="22">
        <v>0</v>
      </c>
      <c r="V9" s="22">
        <v>0</v>
      </c>
      <c r="W9" s="22">
        <v>35949399</v>
      </c>
      <c r="X9" s="22">
        <v>35818337</v>
      </c>
      <c r="Y9" s="22">
        <v>131062</v>
      </c>
      <c r="Z9" s="23">
        <v>0.36590755176601303</v>
      </c>
      <c r="AA9" s="20">
        <v>47058000</v>
      </c>
    </row>
    <row r="10" spans="1:27" x14ac:dyDescent="0.25">
      <c r="A10" s="19" t="s">
        <v>38</v>
      </c>
      <c r="B10" s="15" t="s">
        <v>32</v>
      </c>
      <c r="C10" s="20">
        <v>229885</v>
      </c>
      <c r="D10" s="20">
        <v>0</v>
      </c>
      <c r="E10" s="21">
        <v>256000</v>
      </c>
      <c r="F10" s="22">
        <v>145000</v>
      </c>
      <c r="G10" s="22">
        <v>12229</v>
      </c>
      <c r="H10" s="22">
        <v>9951</v>
      </c>
      <c r="I10" s="22">
        <v>5344</v>
      </c>
      <c r="J10" s="22">
        <v>27524</v>
      </c>
      <c r="K10" s="22">
        <v>15615</v>
      </c>
      <c r="L10" s="22">
        <v>15569</v>
      </c>
      <c r="M10" s="22">
        <v>6137</v>
      </c>
      <c r="N10" s="22">
        <v>37321</v>
      </c>
      <c r="O10" s="22">
        <v>9490</v>
      </c>
      <c r="P10" s="22">
        <v>16455</v>
      </c>
      <c r="Q10" s="22">
        <v>12454</v>
      </c>
      <c r="R10" s="22">
        <v>38399</v>
      </c>
      <c r="S10" s="22">
        <v>0</v>
      </c>
      <c r="T10" s="22">
        <v>0</v>
      </c>
      <c r="U10" s="22">
        <v>0</v>
      </c>
      <c r="V10" s="22">
        <v>0</v>
      </c>
      <c r="W10" s="22">
        <v>103244</v>
      </c>
      <c r="X10" s="22">
        <v>109601</v>
      </c>
      <c r="Y10" s="22">
        <v>-6357</v>
      </c>
      <c r="Z10" s="23">
        <v>-5.800129560861671</v>
      </c>
      <c r="AA10" s="20">
        <v>145000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2170537</v>
      </c>
      <c r="D13" s="20">
        <v>0</v>
      </c>
      <c r="E13" s="21">
        <v>3070000</v>
      </c>
      <c r="F13" s="22">
        <v>1562000</v>
      </c>
      <c r="G13" s="22">
        <v>102187</v>
      </c>
      <c r="H13" s="22">
        <v>111775</v>
      </c>
      <c r="I13" s="22">
        <v>116162</v>
      </c>
      <c r="J13" s="22">
        <v>330124</v>
      </c>
      <c r="K13" s="22">
        <v>118089</v>
      </c>
      <c r="L13" s="22">
        <v>125075</v>
      </c>
      <c r="M13" s="22">
        <v>131729</v>
      </c>
      <c r="N13" s="22">
        <v>374893</v>
      </c>
      <c r="O13" s="22">
        <v>138350</v>
      </c>
      <c r="P13" s="22">
        <v>147576</v>
      </c>
      <c r="Q13" s="22">
        <v>149828</v>
      </c>
      <c r="R13" s="22">
        <v>435754</v>
      </c>
      <c r="S13" s="22">
        <v>0</v>
      </c>
      <c r="T13" s="22">
        <v>0</v>
      </c>
      <c r="U13" s="22">
        <v>0</v>
      </c>
      <c r="V13" s="22">
        <v>0</v>
      </c>
      <c r="W13" s="22">
        <v>1140771</v>
      </c>
      <c r="X13" s="22">
        <v>1081893</v>
      </c>
      <c r="Y13" s="22">
        <v>58878</v>
      </c>
      <c r="Z13" s="23">
        <v>5.4421278259495161</v>
      </c>
      <c r="AA13" s="20">
        <v>1562000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9943277</v>
      </c>
      <c r="D28" s="20">
        <v>0</v>
      </c>
      <c r="E28" s="21">
        <v>10963000</v>
      </c>
      <c r="F28" s="22">
        <v>13373000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10027243</v>
      </c>
      <c r="Y28" s="22">
        <v>-10027243</v>
      </c>
      <c r="Z28" s="23">
        <v>-100</v>
      </c>
      <c r="AA28" s="20">
        <v>13373000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3606489</v>
      </c>
      <c r="D31" s="20">
        <v>0</v>
      </c>
      <c r="E31" s="21">
        <v>3736000</v>
      </c>
      <c r="F31" s="22">
        <v>3528000</v>
      </c>
      <c r="G31" s="22">
        <v>302482</v>
      </c>
      <c r="H31" s="22">
        <v>301804</v>
      </c>
      <c r="I31" s="22">
        <v>299676</v>
      </c>
      <c r="J31" s="22">
        <v>903962</v>
      </c>
      <c r="K31" s="22">
        <v>297174</v>
      </c>
      <c r="L31" s="22">
        <v>294672</v>
      </c>
      <c r="M31" s="22">
        <v>290264</v>
      </c>
      <c r="N31" s="22">
        <v>882110</v>
      </c>
      <c r="O31" s="22">
        <v>287744</v>
      </c>
      <c r="P31" s="22">
        <v>288648</v>
      </c>
      <c r="Q31" s="22">
        <v>288763</v>
      </c>
      <c r="R31" s="22">
        <v>865155</v>
      </c>
      <c r="S31" s="22">
        <v>0</v>
      </c>
      <c r="T31" s="22">
        <v>0</v>
      </c>
      <c r="U31" s="22">
        <v>0</v>
      </c>
      <c r="V31" s="22">
        <v>0</v>
      </c>
      <c r="W31" s="22">
        <v>2651227</v>
      </c>
      <c r="X31" s="22">
        <v>1330804</v>
      </c>
      <c r="Y31" s="22">
        <v>1320423</v>
      </c>
      <c r="Z31" s="23">
        <v>99.219945236112906</v>
      </c>
      <c r="AA31" s="20">
        <v>3528000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8125097</v>
      </c>
      <c r="D33" s="20">
        <v>0</v>
      </c>
      <c r="E33" s="21">
        <v>0</v>
      </c>
      <c r="F33" s="22">
        <v>1000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747</v>
      </c>
      <c r="Y33" s="22">
        <v>-747</v>
      </c>
      <c r="Z33" s="23">
        <v>-100</v>
      </c>
      <c r="AA33" s="20">
        <v>1000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68991789</v>
      </c>
      <c r="D35" s="29">
        <f t="shared" ref="D35:Y35" si="0">SUM(D6:D34)</f>
        <v>0</v>
      </c>
      <c r="E35" s="30">
        <f t="shared" si="0"/>
        <v>65348000</v>
      </c>
      <c r="F35" s="31">
        <f t="shared" si="0"/>
        <v>65667000</v>
      </c>
      <c r="G35" s="31">
        <f t="shared" si="0"/>
        <v>4404942</v>
      </c>
      <c r="H35" s="31">
        <f t="shared" si="0"/>
        <v>4379791</v>
      </c>
      <c r="I35" s="31">
        <f t="shared" si="0"/>
        <v>4236003</v>
      </c>
      <c r="J35" s="31">
        <f t="shared" si="0"/>
        <v>13020736</v>
      </c>
      <c r="K35" s="31">
        <f t="shared" si="0"/>
        <v>4554743</v>
      </c>
      <c r="L35" s="31">
        <f t="shared" si="0"/>
        <v>4415555</v>
      </c>
      <c r="M35" s="31">
        <f t="shared" si="0"/>
        <v>4406509</v>
      </c>
      <c r="N35" s="31">
        <f t="shared" si="0"/>
        <v>13376807</v>
      </c>
      <c r="O35" s="31">
        <f t="shared" si="0"/>
        <v>4558448</v>
      </c>
      <c r="P35" s="31">
        <f t="shared" si="0"/>
        <v>4363006</v>
      </c>
      <c r="Q35" s="31">
        <f t="shared" si="0"/>
        <v>4525644</v>
      </c>
      <c r="R35" s="31">
        <f t="shared" si="0"/>
        <v>13447098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39844641</v>
      </c>
      <c r="X35" s="31">
        <f t="shared" si="0"/>
        <v>48368625</v>
      </c>
      <c r="Y35" s="31">
        <f t="shared" si="0"/>
        <v>-8523984</v>
      </c>
      <c r="Z35" s="32">
        <f>+IF(X35&lt;&gt;0,+(Y35/X35)*100,0)</f>
        <v>-17.622961165424901</v>
      </c>
      <c r="AA35" s="29">
        <f>SUM(AA6:AA34)</f>
        <v>65667000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15726451</v>
      </c>
      <c r="D37" s="20">
        <v>0</v>
      </c>
      <c r="E37" s="21">
        <v>16497000</v>
      </c>
      <c r="F37" s="22">
        <v>17034000</v>
      </c>
      <c r="G37" s="22">
        <v>1243880</v>
      </c>
      <c r="H37" s="22">
        <v>1207729</v>
      </c>
      <c r="I37" s="22">
        <v>1240073</v>
      </c>
      <c r="J37" s="22">
        <v>3691682</v>
      </c>
      <c r="K37" s="22">
        <v>1238065</v>
      </c>
      <c r="L37" s="22">
        <v>2089181</v>
      </c>
      <c r="M37" s="22">
        <v>1257293</v>
      </c>
      <c r="N37" s="22">
        <v>4584539</v>
      </c>
      <c r="O37" s="22">
        <v>1281492</v>
      </c>
      <c r="P37" s="22">
        <v>1265978</v>
      </c>
      <c r="Q37" s="22">
        <v>1248185</v>
      </c>
      <c r="R37" s="22">
        <v>3795655</v>
      </c>
      <c r="S37" s="22">
        <v>0</v>
      </c>
      <c r="T37" s="22">
        <v>0</v>
      </c>
      <c r="U37" s="22">
        <v>0</v>
      </c>
      <c r="V37" s="22">
        <v>0</v>
      </c>
      <c r="W37" s="22">
        <v>12071876</v>
      </c>
      <c r="X37" s="22">
        <v>12805872</v>
      </c>
      <c r="Y37" s="22">
        <v>-733996</v>
      </c>
      <c r="Z37" s="23">
        <v>-5.7317143260529235</v>
      </c>
      <c r="AA37" s="20">
        <v>17034000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1954425</v>
      </c>
      <c r="D40" s="20">
        <v>0</v>
      </c>
      <c r="E40" s="21">
        <v>2021000</v>
      </c>
      <c r="F40" s="22">
        <v>2015500</v>
      </c>
      <c r="G40" s="22">
        <v>320192</v>
      </c>
      <c r="H40" s="22">
        <v>81692</v>
      </c>
      <c r="I40" s="22">
        <v>163837</v>
      </c>
      <c r="J40" s="22">
        <v>565721</v>
      </c>
      <c r="K40" s="22">
        <v>222360</v>
      </c>
      <c r="L40" s="22">
        <v>150276</v>
      </c>
      <c r="M40" s="22">
        <v>147281</v>
      </c>
      <c r="N40" s="22">
        <v>519917</v>
      </c>
      <c r="O40" s="22">
        <v>169011</v>
      </c>
      <c r="P40" s="22">
        <v>126250</v>
      </c>
      <c r="Q40" s="22">
        <v>129572</v>
      </c>
      <c r="R40" s="22">
        <v>424833</v>
      </c>
      <c r="S40" s="22">
        <v>0</v>
      </c>
      <c r="T40" s="22">
        <v>0</v>
      </c>
      <c r="U40" s="22">
        <v>0</v>
      </c>
      <c r="V40" s="22">
        <v>0</v>
      </c>
      <c r="W40" s="22">
        <v>1510471</v>
      </c>
      <c r="X40" s="22">
        <v>1418471</v>
      </c>
      <c r="Y40" s="22">
        <v>92000</v>
      </c>
      <c r="Z40" s="23">
        <v>6.4858569544248708</v>
      </c>
      <c r="AA40" s="20">
        <v>2015500</v>
      </c>
    </row>
    <row r="41" spans="1:27" x14ac:dyDescent="0.25">
      <c r="A41" s="19" t="s">
        <v>67</v>
      </c>
      <c r="B41" s="15" t="s">
        <v>32</v>
      </c>
      <c r="C41" s="20">
        <v>8126245</v>
      </c>
      <c r="D41" s="20">
        <v>0</v>
      </c>
      <c r="E41" s="21">
        <v>7608000</v>
      </c>
      <c r="F41" s="22">
        <v>8237000</v>
      </c>
      <c r="G41" s="22">
        <v>634000</v>
      </c>
      <c r="H41" s="22">
        <v>0</v>
      </c>
      <c r="I41" s="22">
        <v>1268000</v>
      </c>
      <c r="J41" s="22">
        <v>1902000</v>
      </c>
      <c r="K41" s="22">
        <v>634000</v>
      </c>
      <c r="L41" s="22">
        <v>634000</v>
      </c>
      <c r="M41" s="22">
        <v>634000</v>
      </c>
      <c r="N41" s="22">
        <v>1902000</v>
      </c>
      <c r="O41" s="22">
        <v>634000</v>
      </c>
      <c r="P41" s="22">
        <v>759800</v>
      </c>
      <c r="Q41" s="22">
        <v>759800</v>
      </c>
      <c r="R41" s="22">
        <v>2153600</v>
      </c>
      <c r="S41" s="22">
        <v>0</v>
      </c>
      <c r="T41" s="22">
        <v>0</v>
      </c>
      <c r="U41" s="22">
        <v>0</v>
      </c>
      <c r="V41" s="22">
        <v>0</v>
      </c>
      <c r="W41" s="22">
        <v>5957600</v>
      </c>
      <c r="X41" s="22">
        <v>6177753</v>
      </c>
      <c r="Y41" s="22">
        <v>-220153</v>
      </c>
      <c r="Z41" s="23">
        <v>-3.5636419908662584</v>
      </c>
      <c r="AA41" s="20">
        <v>8237000</v>
      </c>
    </row>
    <row r="42" spans="1:27" x14ac:dyDescent="0.25">
      <c r="A42" s="19" t="s">
        <v>68</v>
      </c>
      <c r="B42" s="15" t="s">
        <v>32</v>
      </c>
      <c r="C42" s="20">
        <v>1245590</v>
      </c>
      <c r="D42" s="20">
        <v>0</v>
      </c>
      <c r="E42" s="21">
        <v>1265000</v>
      </c>
      <c r="F42" s="22">
        <v>1465000</v>
      </c>
      <c r="G42" s="22">
        <v>105416</v>
      </c>
      <c r="H42" s="22">
        <v>0</v>
      </c>
      <c r="I42" s="22">
        <v>210832</v>
      </c>
      <c r="J42" s="22">
        <v>316248</v>
      </c>
      <c r="K42" s="22">
        <v>105416</v>
      </c>
      <c r="L42" s="22">
        <v>105416</v>
      </c>
      <c r="M42" s="22">
        <v>105416</v>
      </c>
      <c r="N42" s="22">
        <v>316248</v>
      </c>
      <c r="O42" s="22">
        <v>105416</v>
      </c>
      <c r="P42" s="22">
        <v>145416</v>
      </c>
      <c r="Q42" s="22">
        <v>145416</v>
      </c>
      <c r="R42" s="22">
        <v>396248</v>
      </c>
      <c r="S42" s="22">
        <v>0</v>
      </c>
      <c r="T42" s="22">
        <v>0</v>
      </c>
      <c r="U42" s="22">
        <v>0</v>
      </c>
      <c r="V42" s="22">
        <v>0</v>
      </c>
      <c r="W42" s="22">
        <v>1028744</v>
      </c>
      <c r="X42" s="22">
        <v>1098738</v>
      </c>
      <c r="Y42" s="22">
        <v>-69994</v>
      </c>
      <c r="Z42" s="23">
        <v>-6.370399494693002</v>
      </c>
      <c r="AA42" s="20">
        <v>1465000</v>
      </c>
    </row>
    <row r="43" spans="1:27" x14ac:dyDescent="0.25">
      <c r="A43" s="19" t="s">
        <v>69</v>
      </c>
      <c r="B43" s="15" t="s">
        <v>32</v>
      </c>
      <c r="C43" s="20">
        <v>10040026</v>
      </c>
      <c r="D43" s="20">
        <v>0</v>
      </c>
      <c r="E43" s="21">
        <v>10900000</v>
      </c>
      <c r="F43" s="22">
        <v>9744000</v>
      </c>
      <c r="G43" s="22">
        <v>903357</v>
      </c>
      <c r="H43" s="22">
        <v>0</v>
      </c>
      <c r="I43" s="22">
        <v>1806714</v>
      </c>
      <c r="J43" s="22">
        <v>2710071</v>
      </c>
      <c r="K43" s="22">
        <v>903357</v>
      </c>
      <c r="L43" s="22">
        <v>903357</v>
      </c>
      <c r="M43" s="22">
        <v>903357</v>
      </c>
      <c r="N43" s="22">
        <v>2710071</v>
      </c>
      <c r="O43" s="22">
        <v>903357</v>
      </c>
      <c r="P43" s="22">
        <v>810724</v>
      </c>
      <c r="Q43" s="22">
        <v>551299</v>
      </c>
      <c r="R43" s="22">
        <v>2265380</v>
      </c>
      <c r="S43" s="22">
        <v>0</v>
      </c>
      <c r="T43" s="22">
        <v>0</v>
      </c>
      <c r="U43" s="22">
        <v>0</v>
      </c>
      <c r="V43" s="22">
        <v>0</v>
      </c>
      <c r="W43" s="22">
        <v>7685522</v>
      </c>
      <c r="X43" s="22">
        <v>7302372</v>
      </c>
      <c r="Y43" s="22">
        <v>383150</v>
      </c>
      <c r="Z43" s="23">
        <v>5.246925245659904</v>
      </c>
      <c r="AA43" s="20">
        <v>9744000</v>
      </c>
    </row>
    <row r="44" spans="1:27" x14ac:dyDescent="0.25">
      <c r="A44" s="19" t="s">
        <v>70</v>
      </c>
      <c r="B44" s="15" t="s">
        <v>32</v>
      </c>
      <c r="C44" s="20">
        <v>14310444</v>
      </c>
      <c r="D44" s="20">
        <v>0</v>
      </c>
      <c r="E44" s="21">
        <v>14301000</v>
      </c>
      <c r="F44" s="22">
        <v>13241000</v>
      </c>
      <c r="G44" s="22">
        <v>38529</v>
      </c>
      <c r="H44" s="22">
        <v>661215</v>
      </c>
      <c r="I44" s="22">
        <v>1115876</v>
      </c>
      <c r="J44" s="22">
        <v>1815620</v>
      </c>
      <c r="K44" s="22">
        <v>535902</v>
      </c>
      <c r="L44" s="22">
        <v>1303366</v>
      </c>
      <c r="M44" s="22">
        <v>1364124</v>
      </c>
      <c r="N44" s="22">
        <v>3203392</v>
      </c>
      <c r="O44" s="22">
        <v>2041976</v>
      </c>
      <c r="P44" s="22">
        <v>1052575</v>
      </c>
      <c r="Q44" s="22">
        <v>980136</v>
      </c>
      <c r="R44" s="22">
        <v>4074687</v>
      </c>
      <c r="S44" s="22">
        <v>0</v>
      </c>
      <c r="T44" s="22">
        <v>0</v>
      </c>
      <c r="U44" s="22">
        <v>0</v>
      </c>
      <c r="V44" s="22">
        <v>0</v>
      </c>
      <c r="W44" s="22">
        <v>9093699</v>
      </c>
      <c r="X44" s="22">
        <v>7884684</v>
      </c>
      <c r="Y44" s="22">
        <v>1209015</v>
      </c>
      <c r="Z44" s="23">
        <v>15.333715339765044</v>
      </c>
      <c r="AA44" s="20">
        <v>13241000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2268366</v>
      </c>
      <c r="D47" s="20">
        <v>0</v>
      </c>
      <c r="E47" s="21">
        <v>2403000</v>
      </c>
      <c r="F47" s="22">
        <v>2451500</v>
      </c>
      <c r="G47" s="22">
        <v>216434</v>
      </c>
      <c r="H47" s="22">
        <v>112904</v>
      </c>
      <c r="I47" s="22">
        <v>149926</v>
      </c>
      <c r="J47" s="22">
        <v>479264</v>
      </c>
      <c r="K47" s="22">
        <v>127409</v>
      </c>
      <c r="L47" s="22">
        <v>121785</v>
      </c>
      <c r="M47" s="22">
        <v>199762</v>
      </c>
      <c r="N47" s="22">
        <v>448956</v>
      </c>
      <c r="O47" s="22">
        <v>124565</v>
      </c>
      <c r="P47" s="22">
        <v>338327</v>
      </c>
      <c r="Q47" s="22">
        <v>191109</v>
      </c>
      <c r="R47" s="22">
        <v>654001</v>
      </c>
      <c r="S47" s="22">
        <v>0</v>
      </c>
      <c r="T47" s="22">
        <v>0</v>
      </c>
      <c r="U47" s="22">
        <v>0</v>
      </c>
      <c r="V47" s="22">
        <v>0</v>
      </c>
      <c r="W47" s="22">
        <v>1582221</v>
      </c>
      <c r="X47" s="22">
        <v>-126510</v>
      </c>
      <c r="Y47" s="22">
        <v>1708731</v>
      </c>
      <c r="Z47" s="23">
        <v>-1350.6687218401707</v>
      </c>
      <c r="AA47" s="20">
        <v>2451500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53671547</v>
      </c>
      <c r="D50" s="29">
        <f t="shared" ref="D50:Y50" si="1">SUM(D37:D49)</f>
        <v>0</v>
      </c>
      <c r="E50" s="30">
        <f t="shared" si="1"/>
        <v>54995000</v>
      </c>
      <c r="F50" s="31">
        <f t="shared" si="1"/>
        <v>54188000</v>
      </c>
      <c r="G50" s="31">
        <f t="shared" si="1"/>
        <v>3461808</v>
      </c>
      <c r="H50" s="31">
        <f t="shared" si="1"/>
        <v>2063540</v>
      </c>
      <c r="I50" s="31">
        <f t="shared" si="1"/>
        <v>5955258</v>
      </c>
      <c r="J50" s="31">
        <f t="shared" si="1"/>
        <v>11480606</v>
      </c>
      <c r="K50" s="31">
        <f t="shared" si="1"/>
        <v>3766509</v>
      </c>
      <c r="L50" s="31">
        <f t="shared" si="1"/>
        <v>5307381</v>
      </c>
      <c r="M50" s="31">
        <f t="shared" si="1"/>
        <v>4611233</v>
      </c>
      <c r="N50" s="31">
        <f t="shared" si="1"/>
        <v>13685123</v>
      </c>
      <c r="O50" s="31">
        <f t="shared" si="1"/>
        <v>5259817</v>
      </c>
      <c r="P50" s="31">
        <f t="shared" si="1"/>
        <v>4499070</v>
      </c>
      <c r="Q50" s="31">
        <f t="shared" si="1"/>
        <v>4005517</v>
      </c>
      <c r="R50" s="31">
        <f t="shared" si="1"/>
        <v>13764404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38930133</v>
      </c>
      <c r="X50" s="31">
        <f t="shared" si="1"/>
        <v>36561380</v>
      </c>
      <c r="Y50" s="31">
        <f t="shared" si="1"/>
        <v>2368753</v>
      </c>
      <c r="Z50" s="32">
        <f>+IF(X50&lt;&gt;0,+(Y50/X50)*100,0)</f>
        <v>6.4788391466624073</v>
      </c>
      <c r="AA50" s="29">
        <f>SUM(AA37:AA49)</f>
        <v>54188000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15320242</v>
      </c>
      <c r="D51" s="39">
        <f t="shared" si="2"/>
        <v>0</v>
      </c>
      <c r="E51" s="40">
        <f t="shared" si="2"/>
        <v>10353000</v>
      </c>
      <c r="F51" s="41">
        <f t="shared" si="2"/>
        <v>11479000</v>
      </c>
      <c r="G51" s="41">
        <f t="shared" si="2"/>
        <v>943134</v>
      </c>
      <c r="H51" s="41">
        <f t="shared" si="2"/>
        <v>2316251</v>
      </c>
      <c r="I51" s="41">
        <f t="shared" si="2"/>
        <v>-1719255</v>
      </c>
      <c r="J51" s="41">
        <f t="shared" si="2"/>
        <v>1540130</v>
      </c>
      <c r="K51" s="41">
        <f t="shared" si="2"/>
        <v>788234</v>
      </c>
      <c r="L51" s="41">
        <f t="shared" si="2"/>
        <v>-891826</v>
      </c>
      <c r="M51" s="41">
        <f t="shared" si="2"/>
        <v>-204724</v>
      </c>
      <c r="N51" s="41">
        <f t="shared" si="2"/>
        <v>-308316</v>
      </c>
      <c r="O51" s="41">
        <f t="shared" si="2"/>
        <v>-701369</v>
      </c>
      <c r="P51" s="41">
        <f t="shared" si="2"/>
        <v>-136064</v>
      </c>
      <c r="Q51" s="41">
        <f t="shared" si="2"/>
        <v>520127</v>
      </c>
      <c r="R51" s="41">
        <f t="shared" si="2"/>
        <v>-317306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914508</v>
      </c>
      <c r="X51" s="41">
        <f t="shared" si="2"/>
        <v>11807245</v>
      </c>
      <c r="Y51" s="41">
        <f t="shared" si="2"/>
        <v>-10892737</v>
      </c>
      <c r="Z51" s="42">
        <f>+IF(X51&lt;&gt;0,+(Y51/X51)*100,0)</f>
        <v>-92.254687693869315</v>
      </c>
      <c r="AA51" s="39">
        <f>+AA35-AA50</f>
        <v>11479000</v>
      </c>
    </row>
    <row r="52" spans="1:27" x14ac:dyDescent="0.25">
      <c r="A52" s="43" t="s">
        <v>78</v>
      </c>
      <c r="B52" s="15" t="s">
        <v>32</v>
      </c>
      <c r="C52" s="20">
        <v>40565</v>
      </c>
      <c r="D52" s="20">
        <v>0</v>
      </c>
      <c r="E52" s="21">
        <v>0</v>
      </c>
      <c r="F52" s="22">
        <v>110026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82521</v>
      </c>
      <c r="Y52" s="22">
        <v>-82521</v>
      </c>
      <c r="Z52" s="23">
        <v>-100</v>
      </c>
      <c r="AA52" s="20">
        <v>110026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15360807</v>
      </c>
      <c r="D54" s="48">
        <f t="shared" si="3"/>
        <v>0</v>
      </c>
      <c r="E54" s="49">
        <f t="shared" si="3"/>
        <v>10353000</v>
      </c>
      <c r="F54" s="50">
        <f t="shared" si="3"/>
        <v>11589026</v>
      </c>
      <c r="G54" s="50">
        <f t="shared" si="3"/>
        <v>943134</v>
      </c>
      <c r="H54" s="50">
        <f t="shared" si="3"/>
        <v>2316251</v>
      </c>
      <c r="I54" s="50">
        <f t="shared" si="3"/>
        <v>-1719255</v>
      </c>
      <c r="J54" s="50">
        <f t="shared" si="3"/>
        <v>1540130</v>
      </c>
      <c r="K54" s="50">
        <f t="shared" si="3"/>
        <v>788234</v>
      </c>
      <c r="L54" s="50">
        <f t="shared" si="3"/>
        <v>-891826</v>
      </c>
      <c r="M54" s="50">
        <f t="shared" si="3"/>
        <v>-204724</v>
      </c>
      <c r="N54" s="50">
        <f t="shared" si="3"/>
        <v>-308316</v>
      </c>
      <c r="O54" s="50">
        <f t="shared" si="3"/>
        <v>-701369</v>
      </c>
      <c r="P54" s="50">
        <f t="shared" si="3"/>
        <v>-136064</v>
      </c>
      <c r="Q54" s="50">
        <f t="shared" si="3"/>
        <v>520127</v>
      </c>
      <c r="R54" s="50">
        <f t="shared" si="3"/>
        <v>-317306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914508</v>
      </c>
      <c r="X54" s="50">
        <f t="shared" si="3"/>
        <v>11889766</v>
      </c>
      <c r="Y54" s="50">
        <f t="shared" si="3"/>
        <v>-10975258</v>
      </c>
      <c r="Z54" s="51">
        <f>+IF(X54&lt;&gt;0,+(Y54/X54)*100,0)</f>
        <v>-92.3084440854429</v>
      </c>
      <c r="AA54" s="48">
        <f>SUM(AA51:AA53)</f>
        <v>11589026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15360807</v>
      </c>
      <c r="D56" s="54">
        <f>+D54-D55</f>
        <v>0</v>
      </c>
      <c r="E56" s="55">
        <f t="shared" si="4"/>
        <v>10353000</v>
      </c>
      <c r="F56" s="56">
        <f t="shared" si="4"/>
        <v>11589026</v>
      </c>
      <c r="G56" s="56">
        <f t="shared" si="4"/>
        <v>943134</v>
      </c>
      <c r="H56" s="56">
        <f t="shared" si="4"/>
        <v>2316251</v>
      </c>
      <c r="I56" s="56">
        <f t="shared" si="4"/>
        <v>-1719255</v>
      </c>
      <c r="J56" s="56">
        <f t="shared" si="4"/>
        <v>1540130</v>
      </c>
      <c r="K56" s="56">
        <f t="shared" si="4"/>
        <v>788234</v>
      </c>
      <c r="L56" s="56">
        <f t="shared" si="4"/>
        <v>-891826</v>
      </c>
      <c r="M56" s="56">
        <f t="shared" si="4"/>
        <v>-204724</v>
      </c>
      <c r="N56" s="56">
        <f t="shared" si="4"/>
        <v>-308316</v>
      </c>
      <c r="O56" s="56">
        <f t="shared" si="4"/>
        <v>-701369</v>
      </c>
      <c r="P56" s="56">
        <f t="shared" si="4"/>
        <v>-136064</v>
      </c>
      <c r="Q56" s="56">
        <f t="shared" si="4"/>
        <v>520127</v>
      </c>
      <c r="R56" s="56">
        <f t="shared" si="4"/>
        <v>-317306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914508</v>
      </c>
      <c r="X56" s="56">
        <f t="shared" si="4"/>
        <v>11889766</v>
      </c>
      <c r="Y56" s="56">
        <f t="shared" si="4"/>
        <v>-10975258</v>
      </c>
      <c r="Z56" s="57">
        <f>+IF(X56&lt;&gt;0,+(Y56/X56)*100,0)</f>
        <v>-92.3084440854429</v>
      </c>
      <c r="AA56" s="54">
        <f>+AA54-AA55</f>
        <v>11589026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15360807</v>
      </c>
      <c r="D59" s="48">
        <f>SUM(D56:D58)</f>
        <v>0</v>
      </c>
      <c r="E59" s="49">
        <f t="shared" si="5"/>
        <v>10353000</v>
      </c>
      <c r="F59" s="50">
        <f t="shared" si="5"/>
        <v>11589026</v>
      </c>
      <c r="G59" s="50">
        <f t="shared" si="5"/>
        <v>943134</v>
      </c>
      <c r="H59" s="50">
        <f t="shared" si="5"/>
        <v>2316251</v>
      </c>
      <c r="I59" s="50">
        <f t="shared" si="5"/>
        <v>-1719255</v>
      </c>
      <c r="J59" s="50">
        <f t="shared" si="5"/>
        <v>1540130</v>
      </c>
      <c r="K59" s="50">
        <f t="shared" si="5"/>
        <v>788234</v>
      </c>
      <c r="L59" s="50">
        <f t="shared" si="5"/>
        <v>-891826</v>
      </c>
      <c r="M59" s="50">
        <f t="shared" si="5"/>
        <v>-204724</v>
      </c>
      <c r="N59" s="50">
        <f t="shared" si="5"/>
        <v>-308316</v>
      </c>
      <c r="O59" s="50">
        <f t="shared" si="5"/>
        <v>-701369</v>
      </c>
      <c r="P59" s="50">
        <f t="shared" si="5"/>
        <v>-136064</v>
      </c>
      <c r="Q59" s="50">
        <f t="shared" si="5"/>
        <v>520127</v>
      </c>
      <c r="R59" s="50">
        <f t="shared" si="5"/>
        <v>-317306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914508</v>
      </c>
      <c r="X59" s="50">
        <f t="shared" si="5"/>
        <v>11889766</v>
      </c>
      <c r="Y59" s="50">
        <f t="shared" si="5"/>
        <v>-10975258</v>
      </c>
      <c r="Z59" s="51">
        <f>+IF(X59&lt;&gt;0,+(Y59/X59)*100,0)</f>
        <v>-92.3084440854429</v>
      </c>
      <c r="AA59" s="48">
        <f>SUM(AA56:AA58)</f>
        <v>11589026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15360807</v>
      </c>
      <c r="D62" s="65">
        <f>SUM(D59:D61)</f>
        <v>0</v>
      </c>
      <c r="E62" s="66">
        <f t="shared" si="6"/>
        <v>10353000</v>
      </c>
      <c r="F62" s="67">
        <f t="shared" si="6"/>
        <v>11589026</v>
      </c>
      <c r="G62" s="67">
        <f t="shared" si="6"/>
        <v>943134</v>
      </c>
      <c r="H62" s="67">
        <f t="shared" si="6"/>
        <v>2316251</v>
      </c>
      <c r="I62" s="67">
        <f t="shared" si="6"/>
        <v>-1719255</v>
      </c>
      <c r="J62" s="67">
        <f t="shared" si="6"/>
        <v>1540130</v>
      </c>
      <c r="K62" s="67">
        <f t="shared" si="6"/>
        <v>788234</v>
      </c>
      <c r="L62" s="67">
        <f t="shared" si="6"/>
        <v>-891826</v>
      </c>
      <c r="M62" s="67">
        <f t="shared" si="6"/>
        <v>-204724</v>
      </c>
      <c r="N62" s="67">
        <f t="shared" si="6"/>
        <v>-308316</v>
      </c>
      <c r="O62" s="67">
        <f t="shared" si="6"/>
        <v>-701369</v>
      </c>
      <c r="P62" s="67">
        <f t="shared" si="6"/>
        <v>-136064</v>
      </c>
      <c r="Q62" s="67">
        <f t="shared" si="6"/>
        <v>520127</v>
      </c>
      <c r="R62" s="67">
        <f t="shared" si="6"/>
        <v>-317306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914508</v>
      </c>
      <c r="X62" s="67">
        <f t="shared" si="6"/>
        <v>11889766</v>
      </c>
      <c r="Y62" s="67">
        <f t="shared" si="6"/>
        <v>-10975258</v>
      </c>
      <c r="Z62" s="68">
        <f>+IF(X62&lt;&gt;0,+(Y62/X62)*100,0)</f>
        <v>-92.3084440854429</v>
      </c>
      <c r="AA62" s="65">
        <f>SUM(AA59:AA61)</f>
        <v>11589026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95671695</v>
      </c>
      <c r="D9" s="20">
        <v>0</v>
      </c>
      <c r="E9" s="21">
        <v>102028932</v>
      </c>
      <c r="F9" s="22">
        <v>102352003</v>
      </c>
      <c r="G9" s="22">
        <v>8435786</v>
      </c>
      <c r="H9" s="22">
        <v>8436364</v>
      </c>
      <c r="I9" s="22">
        <v>8440973</v>
      </c>
      <c r="J9" s="22">
        <v>25313123</v>
      </c>
      <c r="K9" s="22">
        <v>8590900</v>
      </c>
      <c r="L9" s="22">
        <v>8558712</v>
      </c>
      <c r="M9" s="22">
        <v>8432338</v>
      </c>
      <c r="N9" s="22">
        <v>25581950</v>
      </c>
      <c r="O9" s="22">
        <v>8252302</v>
      </c>
      <c r="P9" s="22">
        <v>8514182</v>
      </c>
      <c r="Q9" s="22">
        <v>8601584</v>
      </c>
      <c r="R9" s="22">
        <v>25368068</v>
      </c>
      <c r="S9" s="22">
        <v>0</v>
      </c>
      <c r="T9" s="22">
        <v>0</v>
      </c>
      <c r="U9" s="22">
        <v>0</v>
      </c>
      <c r="V9" s="22">
        <v>0</v>
      </c>
      <c r="W9" s="22">
        <v>76263141</v>
      </c>
      <c r="X9" s="22">
        <v>76650925</v>
      </c>
      <c r="Y9" s="22">
        <v>-387784</v>
      </c>
      <c r="Z9" s="23">
        <v>-0.50590909372587478</v>
      </c>
      <c r="AA9" s="20">
        <v>102352003</v>
      </c>
    </row>
    <row r="10" spans="1:27" x14ac:dyDescent="0.25">
      <c r="A10" s="19" t="s">
        <v>38</v>
      </c>
      <c r="B10" s="15" t="s">
        <v>32</v>
      </c>
      <c r="C10" s="20">
        <v>90115</v>
      </c>
      <c r="D10" s="20">
        <v>0</v>
      </c>
      <c r="E10" s="21">
        <v>196704</v>
      </c>
      <c r="F10" s="22">
        <v>50000</v>
      </c>
      <c r="G10" s="22">
        <v>690</v>
      </c>
      <c r="H10" s="22">
        <v>2017</v>
      </c>
      <c r="I10" s="22">
        <v>4830</v>
      </c>
      <c r="J10" s="22">
        <v>7537</v>
      </c>
      <c r="K10" s="22">
        <v>1380</v>
      </c>
      <c r="L10" s="22">
        <v>2760</v>
      </c>
      <c r="M10" s="22">
        <v>1380</v>
      </c>
      <c r="N10" s="22">
        <v>5520</v>
      </c>
      <c r="O10" s="22">
        <v>2760</v>
      </c>
      <c r="P10" s="22">
        <v>2794</v>
      </c>
      <c r="Q10" s="22">
        <v>2185</v>
      </c>
      <c r="R10" s="22">
        <v>7739</v>
      </c>
      <c r="S10" s="22">
        <v>0</v>
      </c>
      <c r="T10" s="22">
        <v>0</v>
      </c>
      <c r="U10" s="22">
        <v>0</v>
      </c>
      <c r="V10" s="22">
        <v>0</v>
      </c>
      <c r="W10" s="22">
        <v>20796</v>
      </c>
      <c r="X10" s="22">
        <v>88846</v>
      </c>
      <c r="Y10" s="22">
        <v>-68050</v>
      </c>
      <c r="Z10" s="23">
        <v>-76.593206222002124</v>
      </c>
      <c r="AA10" s="20">
        <v>50000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3987564</v>
      </c>
      <c r="D13" s="20">
        <v>0</v>
      </c>
      <c r="E13" s="21">
        <v>3954720</v>
      </c>
      <c r="F13" s="22">
        <v>4150000</v>
      </c>
      <c r="G13" s="22">
        <v>343090</v>
      </c>
      <c r="H13" s="22">
        <v>327356</v>
      </c>
      <c r="I13" s="22">
        <v>350178</v>
      </c>
      <c r="J13" s="22">
        <v>1020624</v>
      </c>
      <c r="K13" s="22">
        <v>355697</v>
      </c>
      <c r="L13" s="22">
        <v>358400</v>
      </c>
      <c r="M13" s="22">
        <v>342126</v>
      </c>
      <c r="N13" s="22">
        <v>1056223</v>
      </c>
      <c r="O13" s="22">
        <v>355465</v>
      </c>
      <c r="P13" s="22">
        <v>356387</v>
      </c>
      <c r="Q13" s="22">
        <v>358938</v>
      </c>
      <c r="R13" s="22">
        <v>1070790</v>
      </c>
      <c r="S13" s="22">
        <v>0</v>
      </c>
      <c r="T13" s="22">
        <v>0</v>
      </c>
      <c r="U13" s="22">
        <v>0</v>
      </c>
      <c r="V13" s="22">
        <v>0</v>
      </c>
      <c r="W13" s="22">
        <v>3147637</v>
      </c>
      <c r="X13" s="22">
        <v>3044152</v>
      </c>
      <c r="Y13" s="22">
        <v>103485</v>
      </c>
      <c r="Z13" s="23">
        <v>3.3994688832883506</v>
      </c>
      <c r="AA13" s="20">
        <v>4150000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653360</v>
      </c>
      <c r="D21" s="20">
        <v>0</v>
      </c>
      <c r="E21" s="21">
        <v>549996</v>
      </c>
      <c r="F21" s="22">
        <v>549996</v>
      </c>
      <c r="G21" s="22">
        <v>2670</v>
      </c>
      <c r="H21" s="22">
        <v>140003</v>
      </c>
      <c r="I21" s="22">
        <v>87609</v>
      </c>
      <c r="J21" s="22">
        <v>230282</v>
      </c>
      <c r="K21" s="22">
        <v>33686</v>
      </c>
      <c r="L21" s="22">
        <v>9310</v>
      </c>
      <c r="M21" s="22">
        <v>72600</v>
      </c>
      <c r="N21" s="22">
        <v>115596</v>
      </c>
      <c r="O21" s="22">
        <v>32186</v>
      </c>
      <c r="P21" s="22">
        <v>65923</v>
      </c>
      <c r="Q21" s="22">
        <v>138888</v>
      </c>
      <c r="R21" s="22">
        <v>236997</v>
      </c>
      <c r="S21" s="22">
        <v>0</v>
      </c>
      <c r="T21" s="22">
        <v>0</v>
      </c>
      <c r="U21" s="22">
        <v>0</v>
      </c>
      <c r="V21" s="22">
        <v>0</v>
      </c>
      <c r="W21" s="22">
        <v>582875</v>
      </c>
      <c r="X21" s="22">
        <v>412497</v>
      </c>
      <c r="Y21" s="22">
        <v>170378</v>
      </c>
      <c r="Z21" s="23">
        <v>41.304057968906434</v>
      </c>
      <c r="AA21" s="20">
        <v>549996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29406768</v>
      </c>
      <c r="D28" s="20">
        <v>0</v>
      </c>
      <c r="E28" s="21">
        <v>32162173</v>
      </c>
      <c r="F28" s="22">
        <v>32162173</v>
      </c>
      <c r="G28" s="22">
        <v>12682510</v>
      </c>
      <c r="H28" s="22">
        <v>359437</v>
      </c>
      <c r="I28" s="22">
        <v>513417</v>
      </c>
      <c r="J28" s="22">
        <v>13555364</v>
      </c>
      <c r="K28" s="22">
        <v>645446</v>
      </c>
      <c r="L28" s="22">
        <v>689789</v>
      </c>
      <c r="M28" s="22">
        <v>9483818</v>
      </c>
      <c r="N28" s="22">
        <v>10819053</v>
      </c>
      <c r="O28" s="22">
        <v>257293</v>
      </c>
      <c r="P28" s="22">
        <v>0</v>
      </c>
      <c r="Q28" s="22">
        <v>7530463</v>
      </c>
      <c r="R28" s="22">
        <v>7787756</v>
      </c>
      <c r="S28" s="22">
        <v>0</v>
      </c>
      <c r="T28" s="22">
        <v>0</v>
      </c>
      <c r="U28" s="22">
        <v>0</v>
      </c>
      <c r="V28" s="22">
        <v>0</v>
      </c>
      <c r="W28" s="22">
        <v>32162173</v>
      </c>
      <c r="X28" s="22">
        <v>31735371</v>
      </c>
      <c r="Y28" s="22">
        <v>426802</v>
      </c>
      <c r="Z28" s="23">
        <v>1.3448779281641294</v>
      </c>
      <c r="AA28" s="20">
        <v>32162173</v>
      </c>
    </row>
    <row r="29" spans="1:27" x14ac:dyDescent="0.25">
      <c r="A29" s="19" t="s">
        <v>56</v>
      </c>
      <c r="B29" s="15" t="s">
        <v>32</v>
      </c>
      <c r="C29" s="20">
        <v>405418</v>
      </c>
      <c r="D29" s="20">
        <v>0</v>
      </c>
      <c r="E29" s="21">
        <v>448776</v>
      </c>
      <c r="F29" s="22">
        <v>400000</v>
      </c>
      <c r="G29" s="22">
        <v>32216</v>
      </c>
      <c r="H29" s="22">
        <v>31911</v>
      </c>
      <c r="I29" s="22">
        <v>31917</v>
      </c>
      <c r="J29" s="22">
        <v>96044</v>
      </c>
      <c r="K29" s="22">
        <v>32456</v>
      </c>
      <c r="L29" s="22">
        <v>32541</v>
      </c>
      <c r="M29" s="22">
        <v>31761</v>
      </c>
      <c r="N29" s="22">
        <v>96758</v>
      </c>
      <c r="O29" s="22">
        <v>32514</v>
      </c>
      <c r="P29" s="22">
        <v>32341</v>
      </c>
      <c r="Q29" s="22">
        <v>32247</v>
      </c>
      <c r="R29" s="22">
        <v>97102</v>
      </c>
      <c r="S29" s="22">
        <v>0</v>
      </c>
      <c r="T29" s="22">
        <v>0</v>
      </c>
      <c r="U29" s="22">
        <v>0</v>
      </c>
      <c r="V29" s="22">
        <v>0</v>
      </c>
      <c r="W29" s="22">
        <v>289904</v>
      </c>
      <c r="X29" s="22">
        <v>317072</v>
      </c>
      <c r="Y29" s="22">
        <v>-27168</v>
      </c>
      <c r="Z29" s="23">
        <v>-8.5684008679416674</v>
      </c>
      <c r="AA29" s="20">
        <v>400000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6038293</v>
      </c>
      <c r="D31" s="20">
        <v>0</v>
      </c>
      <c r="E31" s="21">
        <v>7046496</v>
      </c>
      <c r="F31" s="22">
        <v>7046496</v>
      </c>
      <c r="G31" s="22">
        <v>662880</v>
      </c>
      <c r="H31" s="22">
        <v>552328</v>
      </c>
      <c r="I31" s="22">
        <v>592622</v>
      </c>
      <c r="J31" s="22">
        <v>1807830</v>
      </c>
      <c r="K31" s="22">
        <v>543958</v>
      </c>
      <c r="L31" s="22">
        <v>546210</v>
      </c>
      <c r="M31" s="22">
        <v>537891</v>
      </c>
      <c r="N31" s="22">
        <v>1628059</v>
      </c>
      <c r="O31" s="22">
        <v>538635</v>
      </c>
      <c r="P31" s="22">
        <v>540804</v>
      </c>
      <c r="Q31" s="22">
        <v>539707</v>
      </c>
      <c r="R31" s="22">
        <v>1619146</v>
      </c>
      <c r="S31" s="22">
        <v>0</v>
      </c>
      <c r="T31" s="22">
        <v>0</v>
      </c>
      <c r="U31" s="22">
        <v>0</v>
      </c>
      <c r="V31" s="22">
        <v>0</v>
      </c>
      <c r="W31" s="22">
        <v>5055035</v>
      </c>
      <c r="X31" s="22">
        <v>5284872</v>
      </c>
      <c r="Y31" s="22">
        <v>-229837</v>
      </c>
      <c r="Z31" s="23">
        <v>-4.3489605803130136</v>
      </c>
      <c r="AA31" s="20">
        <v>7046496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264675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136517888</v>
      </c>
      <c r="D35" s="29">
        <f t="shared" ref="D35:Y35" si="0">SUM(D6:D34)</f>
        <v>0</v>
      </c>
      <c r="E35" s="30">
        <f t="shared" si="0"/>
        <v>146387797</v>
      </c>
      <c r="F35" s="31">
        <f t="shared" si="0"/>
        <v>146710668</v>
      </c>
      <c r="G35" s="31">
        <f t="shared" si="0"/>
        <v>22159842</v>
      </c>
      <c r="H35" s="31">
        <f t="shared" si="0"/>
        <v>9849416</v>
      </c>
      <c r="I35" s="31">
        <f t="shared" si="0"/>
        <v>10021546</v>
      </c>
      <c r="J35" s="31">
        <f t="shared" si="0"/>
        <v>42030804</v>
      </c>
      <c r="K35" s="31">
        <f t="shared" si="0"/>
        <v>10203523</v>
      </c>
      <c r="L35" s="31">
        <f t="shared" si="0"/>
        <v>10197722</v>
      </c>
      <c r="M35" s="31">
        <f t="shared" si="0"/>
        <v>18901914</v>
      </c>
      <c r="N35" s="31">
        <f t="shared" si="0"/>
        <v>39303159</v>
      </c>
      <c r="O35" s="31">
        <f t="shared" si="0"/>
        <v>9471155</v>
      </c>
      <c r="P35" s="31">
        <f t="shared" si="0"/>
        <v>9512431</v>
      </c>
      <c r="Q35" s="31">
        <f t="shared" si="0"/>
        <v>17204012</v>
      </c>
      <c r="R35" s="31">
        <f t="shared" si="0"/>
        <v>36187598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117521561</v>
      </c>
      <c r="X35" s="31">
        <f t="shared" si="0"/>
        <v>117533735</v>
      </c>
      <c r="Y35" s="31">
        <f t="shared" si="0"/>
        <v>-12174</v>
      </c>
      <c r="Z35" s="32">
        <f>+IF(X35&lt;&gt;0,+(Y35/X35)*100,0)</f>
        <v>-1.0357877251156869E-2</v>
      </c>
      <c r="AA35" s="29">
        <f>SUM(AA6:AA34)</f>
        <v>146710668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35503238</v>
      </c>
      <c r="D37" s="20">
        <v>0</v>
      </c>
      <c r="E37" s="21">
        <v>40490597</v>
      </c>
      <c r="F37" s="22">
        <v>43453226</v>
      </c>
      <c r="G37" s="22">
        <v>3028853</v>
      </c>
      <c r="H37" s="22">
        <v>3091245</v>
      </c>
      <c r="I37" s="22">
        <v>3188881</v>
      </c>
      <c r="J37" s="22">
        <v>9308979</v>
      </c>
      <c r="K37" s="22">
        <v>3503192</v>
      </c>
      <c r="L37" s="22">
        <v>3433607</v>
      </c>
      <c r="M37" s="22">
        <v>3264555</v>
      </c>
      <c r="N37" s="22">
        <v>10201354</v>
      </c>
      <c r="O37" s="22">
        <v>4290517</v>
      </c>
      <c r="P37" s="22">
        <v>3680487</v>
      </c>
      <c r="Q37" s="22">
        <v>3516746</v>
      </c>
      <c r="R37" s="22">
        <v>11487750</v>
      </c>
      <c r="S37" s="22">
        <v>0</v>
      </c>
      <c r="T37" s="22">
        <v>0</v>
      </c>
      <c r="U37" s="22">
        <v>0</v>
      </c>
      <c r="V37" s="22">
        <v>0</v>
      </c>
      <c r="W37" s="22">
        <v>30998083</v>
      </c>
      <c r="X37" s="22">
        <v>32084755</v>
      </c>
      <c r="Y37" s="22">
        <v>-1086672</v>
      </c>
      <c r="Z37" s="23">
        <v>-3.3868795320394369</v>
      </c>
      <c r="AA37" s="20">
        <v>43453226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7998302</v>
      </c>
      <c r="D40" s="20">
        <v>0</v>
      </c>
      <c r="E40" s="21">
        <v>9836570</v>
      </c>
      <c r="F40" s="22">
        <v>9626570</v>
      </c>
      <c r="G40" s="22">
        <v>547248</v>
      </c>
      <c r="H40" s="22">
        <v>591522</v>
      </c>
      <c r="I40" s="22">
        <v>528676</v>
      </c>
      <c r="J40" s="22">
        <v>1667446</v>
      </c>
      <c r="K40" s="22">
        <v>685214</v>
      </c>
      <c r="L40" s="22">
        <v>446695</v>
      </c>
      <c r="M40" s="22">
        <v>561089</v>
      </c>
      <c r="N40" s="22">
        <v>1692998</v>
      </c>
      <c r="O40" s="22">
        <v>773299</v>
      </c>
      <c r="P40" s="22">
        <v>478266</v>
      </c>
      <c r="Q40" s="22">
        <v>621489</v>
      </c>
      <c r="R40" s="22">
        <v>1873054</v>
      </c>
      <c r="S40" s="22">
        <v>0</v>
      </c>
      <c r="T40" s="22">
        <v>0</v>
      </c>
      <c r="U40" s="22">
        <v>0</v>
      </c>
      <c r="V40" s="22">
        <v>0</v>
      </c>
      <c r="W40" s="22">
        <v>5233498</v>
      </c>
      <c r="X40" s="22">
        <v>7361535</v>
      </c>
      <c r="Y40" s="22">
        <v>-2128037</v>
      </c>
      <c r="Z40" s="23">
        <v>-28.907517250138724</v>
      </c>
      <c r="AA40" s="20">
        <v>9626570</v>
      </c>
    </row>
    <row r="41" spans="1:27" x14ac:dyDescent="0.25">
      <c r="A41" s="19" t="s">
        <v>67</v>
      </c>
      <c r="B41" s="15" t="s">
        <v>32</v>
      </c>
      <c r="C41" s="20">
        <v>6579510</v>
      </c>
      <c r="D41" s="20">
        <v>0</v>
      </c>
      <c r="E41" s="21">
        <v>2870372</v>
      </c>
      <c r="F41" s="22">
        <v>2870372</v>
      </c>
      <c r="G41" s="22">
        <v>0</v>
      </c>
      <c r="H41" s="22">
        <v>481325</v>
      </c>
      <c r="I41" s="22">
        <v>240662</v>
      </c>
      <c r="J41" s="22">
        <v>721987</v>
      </c>
      <c r="K41" s="22">
        <v>240662</v>
      </c>
      <c r="L41" s="22">
        <v>240662</v>
      </c>
      <c r="M41" s="22">
        <v>221802</v>
      </c>
      <c r="N41" s="22">
        <v>703126</v>
      </c>
      <c r="O41" s="22">
        <v>30873</v>
      </c>
      <c r="P41" s="22">
        <v>207998</v>
      </c>
      <c r="Q41" s="22">
        <v>464413</v>
      </c>
      <c r="R41" s="22">
        <v>703284</v>
      </c>
      <c r="S41" s="22">
        <v>0</v>
      </c>
      <c r="T41" s="22">
        <v>0</v>
      </c>
      <c r="U41" s="22">
        <v>0</v>
      </c>
      <c r="V41" s="22">
        <v>0</v>
      </c>
      <c r="W41" s="22">
        <v>2128397</v>
      </c>
      <c r="X41" s="22">
        <v>2152773</v>
      </c>
      <c r="Y41" s="22">
        <v>-24376</v>
      </c>
      <c r="Z41" s="23">
        <v>-1.1323070291201163</v>
      </c>
      <c r="AA41" s="20">
        <v>2870372</v>
      </c>
    </row>
    <row r="42" spans="1:27" x14ac:dyDescent="0.25">
      <c r="A42" s="19" t="s">
        <v>68</v>
      </c>
      <c r="B42" s="15" t="s">
        <v>32</v>
      </c>
      <c r="C42" s="20">
        <v>11475189</v>
      </c>
      <c r="D42" s="20">
        <v>0</v>
      </c>
      <c r="E42" s="21">
        <v>14230056</v>
      </c>
      <c r="F42" s="22">
        <v>14230056</v>
      </c>
      <c r="G42" s="22">
        <v>0</v>
      </c>
      <c r="H42" s="22">
        <v>2194564</v>
      </c>
      <c r="I42" s="22">
        <v>1061854</v>
      </c>
      <c r="J42" s="22">
        <v>3256418</v>
      </c>
      <c r="K42" s="22">
        <v>1103883</v>
      </c>
      <c r="L42" s="22">
        <v>1057297</v>
      </c>
      <c r="M42" s="22">
        <v>1090571</v>
      </c>
      <c r="N42" s="22">
        <v>3251751</v>
      </c>
      <c r="O42" s="22">
        <v>1087480</v>
      </c>
      <c r="P42" s="22">
        <v>979309</v>
      </c>
      <c r="Q42" s="22">
        <v>1078852</v>
      </c>
      <c r="R42" s="22">
        <v>3145641</v>
      </c>
      <c r="S42" s="22">
        <v>0</v>
      </c>
      <c r="T42" s="22">
        <v>0</v>
      </c>
      <c r="U42" s="22">
        <v>0</v>
      </c>
      <c r="V42" s="22">
        <v>0</v>
      </c>
      <c r="W42" s="22">
        <v>9653810</v>
      </c>
      <c r="X42" s="22">
        <v>10672542</v>
      </c>
      <c r="Y42" s="22">
        <v>-1018732</v>
      </c>
      <c r="Z42" s="23">
        <v>-9.5453547992596324</v>
      </c>
      <c r="AA42" s="20">
        <v>14230056</v>
      </c>
    </row>
    <row r="43" spans="1:27" x14ac:dyDescent="0.25">
      <c r="A43" s="19" t="s">
        <v>69</v>
      </c>
      <c r="B43" s="15" t="s">
        <v>32</v>
      </c>
      <c r="C43" s="20">
        <v>7625234</v>
      </c>
      <c r="D43" s="20">
        <v>0</v>
      </c>
      <c r="E43" s="21">
        <v>7300871</v>
      </c>
      <c r="F43" s="22">
        <v>7296288</v>
      </c>
      <c r="G43" s="22">
        <v>608406</v>
      </c>
      <c r="H43" s="22">
        <v>608406</v>
      </c>
      <c r="I43" s="22">
        <v>608406</v>
      </c>
      <c r="J43" s="22">
        <v>1825218</v>
      </c>
      <c r="K43" s="22">
        <v>608406</v>
      </c>
      <c r="L43" s="22">
        <v>608406</v>
      </c>
      <c r="M43" s="22">
        <v>608406</v>
      </c>
      <c r="N43" s="22">
        <v>1825218</v>
      </c>
      <c r="O43" s="22">
        <v>608406</v>
      </c>
      <c r="P43" s="22">
        <v>608406</v>
      </c>
      <c r="Q43" s="22">
        <v>607261</v>
      </c>
      <c r="R43" s="22">
        <v>1824073</v>
      </c>
      <c r="S43" s="22">
        <v>0</v>
      </c>
      <c r="T43" s="22">
        <v>0</v>
      </c>
      <c r="U43" s="22">
        <v>0</v>
      </c>
      <c r="V43" s="22">
        <v>0</v>
      </c>
      <c r="W43" s="22">
        <v>5474509</v>
      </c>
      <c r="X43" s="22">
        <v>5473820</v>
      </c>
      <c r="Y43" s="22">
        <v>689</v>
      </c>
      <c r="Z43" s="23">
        <v>1.2587187740919506E-2</v>
      </c>
      <c r="AA43" s="20">
        <v>7296288</v>
      </c>
    </row>
    <row r="44" spans="1:27" x14ac:dyDescent="0.25">
      <c r="A44" s="19" t="s">
        <v>70</v>
      </c>
      <c r="B44" s="15" t="s">
        <v>32</v>
      </c>
      <c r="C44" s="20">
        <v>22660379</v>
      </c>
      <c r="D44" s="20">
        <v>0</v>
      </c>
      <c r="E44" s="21">
        <v>24490578</v>
      </c>
      <c r="F44" s="22">
        <v>22715578</v>
      </c>
      <c r="G44" s="22">
        <v>2765</v>
      </c>
      <c r="H44" s="22">
        <v>603124</v>
      </c>
      <c r="I44" s="22">
        <v>2183230</v>
      </c>
      <c r="J44" s="22">
        <v>2789119</v>
      </c>
      <c r="K44" s="22">
        <v>1745097</v>
      </c>
      <c r="L44" s="22">
        <v>2860498</v>
      </c>
      <c r="M44" s="22">
        <v>1538081</v>
      </c>
      <c r="N44" s="22">
        <v>6143676</v>
      </c>
      <c r="O44" s="22">
        <v>920060</v>
      </c>
      <c r="P44" s="22">
        <v>2178279</v>
      </c>
      <c r="Q44" s="22">
        <v>2348138</v>
      </c>
      <c r="R44" s="22">
        <v>5446477</v>
      </c>
      <c r="S44" s="22">
        <v>0</v>
      </c>
      <c r="T44" s="22">
        <v>0</v>
      </c>
      <c r="U44" s="22">
        <v>0</v>
      </c>
      <c r="V44" s="22">
        <v>0</v>
      </c>
      <c r="W44" s="22">
        <v>14379272</v>
      </c>
      <c r="X44" s="22">
        <v>17794142</v>
      </c>
      <c r="Y44" s="22">
        <v>-3414870</v>
      </c>
      <c r="Z44" s="23">
        <v>-19.190978693999408</v>
      </c>
      <c r="AA44" s="20">
        <v>22715578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2332005</v>
      </c>
      <c r="D46" s="20">
        <v>0</v>
      </c>
      <c r="E46" s="21">
        <v>2186527</v>
      </c>
      <c r="F46" s="22">
        <v>2186527</v>
      </c>
      <c r="G46" s="22">
        <v>4532</v>
      </c>
      <c r="H46" s="22">
        <v>20815</v>
      </c>
      <c r="I46" s="22">
        <v>0</v>
      </c>
      <c r="J46" s="22">
        <v>25347</v>
      </c>
      <c r="K46" s="22">
        <v>1929</v>
      </c>
      <c r="L46" s="22">
        <v>-1276</v>
      </c>
      <c r="M46" s="22">
        <v>1657655</v>
      </c>
      <c r="N46" s="22">
        <v>1658308</v>
      </c>
      <c r="O46" s="22">
        <v>15913</v>
      </c>
      <c r="P46" s="22">
        <v>11960</v>
      </c>
      <c r="Q46" s="22">
        <v>2846</v>
      </c>
      <c r="R46" s="22">
        <v>30719</v>
      </c>
      <c r="S46" s="22">
        <v>0</v>
      </c>
      <c r="T46" s="22">
        <v>0</v>
      </c>
      <c r="U46" s="22">
        <v>0</v>
      </c>
      <c r="V46" s="22">
        <v>0</v>
      </c>
      <c r="W46" s="22">
        <v>1714374</v>
      </c>
      <c r="X46" s="22">
        <v>1639890</v>
      </c>
      <c r="Y46" s="22">
        <v>74484</v>
      </c>
      <c r="Z46" s="23">
        <v>4.542011964217112</v>
      </c>
      <c r="AA46" s="20">
        <v>2186527</v>
      </c>
    </row>
    <row r="47" spans="1:27" x14ac:dyDescent="0.25">
      <c r="A47" s="19" t="s">
        <v>73</v>
      </c>
      <c r="B47" s="15" t="s">
        <v>32</v>
      </c>
      <c r="C47" s="20">
        <v>2941025</v>
      </c>
      <c r="D47" s="20">
        <v>0</v>
      </c>
      <c r="E47" s="21">
        <v>3626248</v>
      </c>
      <c r="F47" s="22">
        <v>3681248</v>
      </c>
      <c r="G47" s="22">
        <v>1045390</v>
      </c>
      <c r="H47" s="22">
        <v>345361</v>
      </c>
      <c r="I47" s="22">
        <v>338604</v>
      </c>
      <c r="J47" s="22">
        <v>1729355</v>
      </c>
      <c r="K47" s="22">
        <v>298285</v>
      </c>
      <c r="L47" s="22">
        <v>119827</v>
      </c>
      <c r="M47" s="22">
        <v>207805</v>
      </c>
      <c r="N47" s="22">
        <v>625917</v>
      </c>
      <c r="O47" s="22">
        <v>247765</v>
      </c>
      <c r="P47" s="22">
        <v>84201</v>
      </c>
      <c r="Q47" s="22">
        <v>347075</v>
      </c>
      <c r="R47" s="22">
        <v>679041</v>
      </c>
      <c r="S47" s="22">
        <v>0</v>
      </c>
      <c r="T47" s="22">
        <v>0</v>
      </c>
      <c r="U47" s="22">
        <v>0</v>
      </c>
      <c r="V47" s="22">
        <v>0</v>
      </c>
      <c r="W47" s="22">
        <v>3034313</v>
      </c>
      <c r="X47" s="22">
        <v>2994821</v>
      </c>
      <c r="Y47" s="22">
        <v>39492</v>
      </c>
      <c r="Z47" s="23">
        <v>1.3186764751549425</v>
      </c>
      <c r="AA47" s="20">
        <v>3681248</v>
      </c>
    </row>
    <row r="48" spans="1:27" x14ac:dyDescent="0.25">
      <c r="A48" s="19" t="s">
        <v>74</v>
      </c>
      <c r="B48" s="15" t="s">
        <v>32</v>
      </c>
      <c r="C48" s="20">
        <v>6293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50252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97171427</v>
      </c>
      <c r="D50" s="29">
        <f t="shared" ref="D50:Y50" si="1">SUM(D37:D49)</f>
        <v>0</v>
      </c>
      <c r="E50" s="30">
        <f t="shared" si="1"/>
        <v>105031819</v>
      </c>
      <c r="F50" s="31">
        <f t="shared" si="1"/>
        <v>106059865</v>
      </c>
      <c r="G50" s="31">
        <f t="shared" si="1"/>
        <v>5237194</v>
      </c>
      <c r="H50" s="31">
        <f t="shared" si="1"/>
        <v>7936362</v>
      </c>
      <c r="I50" s="31">
        <f t="shared" si="1"/>
        <v>8150313</v>
      </c>
      <c r="J50" s="31">
        <f t="shared" si="1"/>
        <v>21323869</v>
      </c>
      <c r="K50" s="31">
        <f t="shared" si="1"/>
        <v>8186668</v>
      </c>
      <c r="L50" s="31">
        <f t="shared" si="1"/>
        <v>8765716</v>
      </c>
      <c r="M50" s="31">
        <f t="shared" si="1"/>
        <v>9149964</v>
      </c>
      <c r="N50" s="31">
        <f t="shared" si="1"/>
        <v>26102348</v>
      </c>
      <c r="O50" s="31">
        <f t="shared" si="1"/>
        <v>7974313</v>
      </c>
      <c r="P50" s="31">
        <f t="shared" si="1"/>
        <v>8228906</v>
      </c>
      <c r="Q50" s="31">
        <f t="shared" si="1"/>
        <v>8986820</v>
      </c>
      <c r="R50" s="31">
        <f t="shared" si="1"/>
        <v>25190039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72616256</v>
      </c>
      <c r="X50" s="31">
        <f t="shared" si="1"/>
        <v>80174278</v>
      </c>
      <c r="Y50" s="31">
        <f t="shared" si="1"/>
        <v>-7558022</v>
      </c>
      <c r="Z50" s="32">
        <f>+IF(X50&lt;&gt;0,+(Y50/X50)*100,0)</f>
        <v>-9.4269910357034963</v>
      </c>
      <c r="AA50" s="29">
        <f>SUM(AA37:AA49)</f>
        <v>106059865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39346461</v>
      </c>
      <c r="D51" s="39">
        <f t="shared" si="2"/>
        <v>0</v>
      </c>
      <c r="E51" s="40">
        <f t="shared" si="2"/>
        <v>41355978</v>
      </c>
      <c r="F51" s="41">
        <f t="shared" si="2"/>
        <v>40650803</v>
      </c>
      <c r="G51" s="41">
        <f t="shared" si="2"/>
        <v>16922648</v>
      </c>
      <c r="H51" s="41">
        <f t="shared" si="2"/>
        <v>1913054</v>
      </c>
      <c r="I51" s="41">
        <f t="shared" si="2"/>
        <v>1871233</v>
      </c>
      <c r="J51" s="41">
        <f t="shared" si="2"/>
        <v>20706935</v>
      </c>
      <c r="K51" s="41">
        <f t="shared" si="2"/>
        <v>2016855</v>
      </c>
      <c r="L51" s="41">
        <f t="shared" si="2"/>
        <v>1432006</v>
      </c>
      <c r="M51" s="41">
        <f t="shared" si="2"/>
        <v>9751950</v>
      </c>
      <c r="N51" s="41">
        <f t="shared" si="2"/>
        <v>13200811</v>
      </c>
      <c r="O51" s="41">
        <f t="shared" si="2"/>
        <v>1496842</v>
      </c>
      <c r="P51" s="41">
        <f t="shared" si="2"/>
        <v>1283525</v>
      </c>
      <c r="Q51" s="41">
        <f t="shared" si="2"/>
        <v>8217192</v>
      </c>
      <c r="R51" s="41">
        <f t="shared" si="2"/>
        <v>10997559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44905305</v>
      </c>
      <c r="X51" s="41">
        <f t="shared" si="2"/>
        <v>37359457</v>
      </c>
      <c r="Y51" s="41">
        <f t="shared" si="2"/>
        <v>7545848</v>
      </c>
      <c r="Z51" s="42">
        <f>+IF(X51&lt;&gt;0,+(Y51/X51)*100,0)</f>
        <v>20.197959515310941</v>
      </c>
      <c r="AA51" s="39">
        <f>+AA35-AA50</f>
        <v>40650803</v>
      </c>
    </row>
    <row r="52" spans="1:27" x14ac:dyDescent="0.25">
      <c r="A52" s="43" t="s">
        <v>78</v>
      </c>
      <c r="B52" s="15" t="s">
        <v>32</v>
      </c>
      <c r="C52" s="20">
        <v>7087713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46434174</v>
      </c>
      <c r="D54" s="48">
        <f t="shared" si="3"/>
        <v>0</v>
      </c>
      <c r="E54" s="49">
        <f t="shared" si="3"/>
        <v>41355978</v>
      </c>
      <c r="F54" s="50">
        <f t="shared" si="3"/>
        <v>40650803</v>
      </c>
      <c r="G54" s="50">
        <f t="shared" si="3"/>
        <v>16922648</v>
      </c>
      <c r="H54" s="50">
        <f t="shared" si="3"/>
        <v>1913054</v>
      </c>
      <c r="I54" s="50">
        <f t="shared" si="3"/>
        <v>1871233</v>
      </c>
      <c r="J54" s="50">
        <f t="shared" si="3"/>
        <v>20706935</v>
      </c>
      <c r="K54" s="50">
        <f t="shared" si="3"/>
        <v>2016855</v>
      </c>
      <c r="L54" s="50">
        <f t="shared" si="3"/>
        <v>1432006</v>
      </c>
      <c r="M54" s="50">
        <f t="shared" si="3"/>
        <v>9751950</v>
      </c>
      <c r="N54" s="50">
        <f t="shared" si="3"/>
        <v>13200811</v>
      </c>
      <c r="O54" s="50">
        <f t="shared" si="3"/>
        <v>1496842</v>
      </c>
      <c r="P54" s="50">
        <f t="shared" si="3"/>
        <v>1283525</v>
      </c>
      <c r="Q54" s="50">
        <f t="shared" si="3"/>
        <v>8217192</v>
      </c>
      <c r="R54" s="50">
        <f t="shared" si="3"/>
        <v>10997559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44905305</v>
      </c>
      <c r="X54" s="50">
        <f t="shared" si="3"/>
        <v>37359457</v>
      </c>
      <c r="Y54" s="50">
        <f t="shared" si="3"/>
        <v>7545848</v>
      </c>
      <c r="Z54" s="51">
        <f>+IF(X54&lt;&gt;0,+(Y54/X54)*100,0)</f>
        <v>20.197959515310941</v>
      </c>
      <c r="AA54" s="48">
        <f>SUM(AA51:AA53)</f>
        <v>40650803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46434174</v>
      </c>
      <c r="D56" s="54">
        <f>+D54-D55</f>
        <v>0</v>
      </c>
      <c r="E56" s="55">
        <f t="shared" si="4"/>
        <v>41355978</v>
      </c>
      <c r="F56" s="56">
        <f t="shared" si="4"/>
        <v>40650803</v>
      </c>
      <c r="G56" s="56">
        <f t="shared" si="4"/>
        <v>16922648</v>
      </c>
      <c r="H56" s="56">
        <f t="shared" si="4"/>
        <v>1913054</v>
      </c>
      <c r="I56" s="56">
        <f t="shared" si="4"/>
        <v>1871233</v>
      </c>
      <c r="J56" s="56">
        <f t="shared" si="4"/>
        <v>20706935</v>
      </c>
      <c r="K56" s="56">
        <f t="shared" si="4"/>
        <v>2016855</v>
      </c>
      <c r="L56" s="56">
        <f t="shared" si="4"/>
        <v>1432006</v>
      </c>
      <c r="M56" s="56">
        <f t="shared" si="4"/>
        <v>9751950</v>
      </c>
      <c r="N56" s="56">
        <f t="shared" si="4"/>
        <v>13200811</v>
      </c>
      <c r="O56" s="56">
        <f t="shared" si="4"/>
        <v>1496842</v>
      </c>
      <c r="P56" s="56">
        <f t="shared" si="4"/>
        <v>1283525</v>
      </c>
      <c r="Q56" s="56">
        <f t="shared" si="4"/>
        <v>8217192</v>
      </c>
      <c r="R56" s="56">
        <f t="shared" si="4"/>
        <v>10997559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44905305</v>
      </c>
      <c r="X56" s="56">
        <f t="shared" si="4"/>
        <v>37359457</v>
      </c>
      <c r="Y56" s="56">
        <f t="shared" si="4"/>
        <v>7545848</v>
      </c>
      <c r="Z56" s="57">
        <f>+IF(X56&lt;&gt;0,+(Y56/X56)*100,0)</f>
        <v>20.197959515310941</v>
      </c>
      <c r="AA56" s="54">
        <f>+AA54-AA55</f>
        <v>40650803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46434174</v>
      </c>
      <c r="D59" s="48">
        <f>SUM(D56:D58)</f>
        <v>0</v>
      </c>
      <c r="E59" s="49">
        <f t="shared" si="5"/>
        <v>41355978</v>
      </c>
      <c r="F59" s="50">
        <f t="shared" si="5"/>
        <v>40650803</v>
      </c>
      <c r="G59" s="50">
        <f t="shared" si="5"/>
        <v>16922648</v>
      </c>
      <c r="H59" s="50">
        <f t="shared" si="5"/>
        <v>1913054</v>
      </c>
      <c r="I59" s="50">
        <f t="shared" si="5"/>
        <v>1871233</v>
      </c>
      <c r="J59" s="50">
        <f t="shared" si="5"/>
        <v>20706935</v>
      </c>
      <c r="K59" s="50">
        <f t="shared" si="5"/>
        <v>2016855</v>
      </c>
      <c r="L59" s="50">
        <f t="shared" si="5"/>
        <v>1432006</v>
      </c>
      <c r="M59" s="50">
        <f t="shared" si="5"/>
        <v>9751950</v>
      </c>
      <c r="N59" s="50">
        <f t="shared" si="5"/>
        <v>13200811</v>
      </c>
      <c r="O59" s="50">
        <f t="shared" si="5"/>
        <v>1496842</v>
      </c>
      <c r="P59" s="50">
        <f t="shared" si="5"/>
        <v>1283525</v>
      </c>
      <c r="Q59" s="50">
        <f t="shared" si="5"/>
        <v>8217192</v>
      </c>
      <c r="R59" s="50">
        <f t="shared" si="5"/>
        <v>10997559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44905305</v>
      </c>
      <c r="X59" s="50">
        <f t="shared" si="5"/>
        <v>37359457</v>
      </c>
      <c r="Y59" s="50">
        <f t="shared" si="5"/>
        <v>7545848</v>
      </c>
      <c r="Z59" s="51">
        <f>+IF(X59&lt;&gt;0,+(Y59/X59)*100,0)</f>
        <v>20.197959515310941</v>
      </c>
      <c r="AA59" s="48">
        <f>SUM(AA56:AA58)</f>
        <v>40650803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46434174</v>
      </c>
      <c r="D62" s="65">
        <f>SUM(D59:D61)</f>
        <v>0</v>
      </c>
      <c r="E62" s="66">
        <f t="shared" si="6"/>
        <v>41355978</v>
      </c>
      <c r="F62" s="67">
        <f t="shared" si="6"/>
        <v>40650803</v>
      </c>
      <c r="G62" s="67">
        <f t="shared" si="6"/>
        <v>16922648</v>
      </c>
      <c r="H62" s="67">
        <f t="shared" si="6"/>
        <v>1913054</v>
      </c>
      <c r="I62" s="67">
        <f t="shared" si="6"/>
        <v>1871233</v>
      </c>
      <c r="J62" s="67">
        <f t="shared" si="6"/>
        <v>20706935</v>
      </c>
      <c r="K62" s="67">
        <f t="shared" si="6"/>
        <v>2016855</v>
      </c>
      <c r="L62" s="67">
        <f t="shared" si="6"/>
        <v>1432006</v>
      </c>
      <c r="M62" s="67">
        <f t="shared" si="6"/>
        <v>9751950</v>
      </c>
      <c r="N62" s="67">
        <f t="shared" si="6"/>
        <v>13200811</v>
      </c>
      <c r="O62" s="67">
        <f t="shared" si="6"/>
        <v>1496842</v>
      </c>
      <c r="P62" s="67">
        <f t="shared" si="6"/>
        <v>1283525</v>
      </c>
      <c r="Q62" s="67">
        <f t="shared" si="6"/>
        <v>8217192</v>
      </c>
      <c r="R62" s="67">
        <f t="shared" si="6"/>
        <v>10997559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44905305</v>
      </c>
      <c r="X62" s="67">
        <f t="shared" si="6"/>
        <v>37359457</v>
      </c>
      <c r="Y62" s="67">
        <f t="shared" si="6"/>
        <v>7545848</v>
      </c>
      <c r="Z62" s="68">
        <f>+IF(X62&lt;&gt;0,+(Y62/X62)*100,0)</f>
        <v>20.197959515310941</v>
      </c>
      <c r="AA62" s="65">
        <f>SUM(AA59:AA61)</f>
        <v>40650803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38791037</v>
      </c>
      <c r="D9" s="20">
        <v>0</v>
      </c>
      <c r="E9" s="21">
        <v>42709337</v>
      </c>
      <c r="F9" s="22">
        <v>44665137</v>
      </c>
      <c r="G9" s="22">
        <v>3758984</v>
      </c>
      <c r="H9" s="22">
        <v>3724320</v>
      </c>
      <c r="I9" s="22">
        <v>3753913</v>
      </c>
      <c r="J9" s="22">
        <v>11237217</v>
      </c>
      <c r="K9" s="22">
        <v>3795787</v>
      </c>
      <c r="L9" s="22">
        <v>3794710</v>
      </c>
      <c r="M9" s="22">
        <v>3769025</v>
      </c>
      <c r="N9" s="22">
        <v>11359522</v>
      </c>
      <c r="O9" s="22">
        <v>3759929</v>
      </c>
      <c r="P9" s="22">
        <v>3753844</v>
      </c>
      <c r="Q9" s="22">
        <v>3837662</v>
      </c>
      <c r="R9" s="22">
        <v>11351435</v>
      </c>
      <c r="S9" s="22">
        <v>0</v>
      </c>
      <c r="T9" s="22">
        <v>0</v>
      </c>
      <c r="U9" s="22">
        <v>0</v>
      </c>
      <c r="V9" s="22">
        <v>0</v>
      </c>
      <c r="W9" s="22">
        <v>33948174</v>
      </c>
      <c r="X9" s="22">
        <v>33673119</v>
      </c>
      <c r="Y9" s="22">
        <v>275055</v>
      </c>
      <c r="Z9" s="23">
        <v>0.8168384995758784</v>
      </c>
      <c r="AA9" s="20">
        <v>44665137</v>
      </c>
    </row>
    <row r="10" spans="1:27" x14ac:dyDescent="0.25">
      <c r="A10" s="19" t="s">
        <v>38</v>
      </c>
      <c r="B10" s="15" t="s">
        <v>32</v>
      </c>
      <c r="C10" s="20">
        <v>2131049</v>
      </c>
      <c r="D10" s="20">
        <v>0</v>
      </c>
      <c r="E10" s="21">
        <v>1852817</v>
      </c>
      <c r="F10" s="22">
        <v>2002817</v>
      </c>
      <c r="G10" s="22">
        <v>0</v>
      </c>
      <c r="H10" s="22">
        <v>196297</v>
      </c>
      <c r="I10" s="22">
        <v>202366</v>
      </c>
      <c r="J10" s="22">
        <v>398663</v>
      </c>
      <c r="K10" s="22">
        <v>188378</v>
      </c>
      <c r="L10" s="22">
        <v>227293</v>
      </c>
      <c r="M10" s="22">
        <v>280609</v>
      </c>
      <c r="N10" s="22">
        <v>696280</v>
      </c>
      <c r="O10" s="22">
        <v>227195</v>
      </c>
      <c r="P10" s="22">
        <v>529275</v>
      </c>
      <c r="Q10" s="22">
        <v>380999</v>
      </c>
      <c r="R10" s="22">
        <v>1137469</v>
      </c>
      <c r="S10" s="22">
        <v>0</v>
      </c>
      <c r="T10" s="22">
        <v>0</v>
      </c>
      <c r="U10" s="22">
        <v>0</v>
      </c>
      <c r="V10" s="22">
        <v>0</v>
      </c>
      <c r="W10" s="22">
        <v>2232412</v>
      </c>
      <c r="X10" s="22">
        <v>1438022</v>
      </c>
      <c r="Y10" s="22">
        <v>794390</v>
      </c>
      <c r="Z10" s="23">
        <v>55.241853045363698</v>
      </c>
      <c r="AA10" s="20">
        <v>2002817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18282</v>
      </c>
      <c r="D22" s="20">
        <v>0</v>
      </c>
      <c r="E22" s="21">
        <v>15383</v>
      </c>
      <c r="F22" s="22">
        <v>15383</v>
      </c>
      <c r="G22" s="22">
        <v>0</v>
      </c>
      <c r="H22" s="22">
        <v>0</v>
      </c>
      <c r="I22" s="22">
        <v>0</v>
      </c>
      <c r="J22" s="22">
        <v>0</v>
      </c>
      <c r="K22" s="22">
        <v>2609</v>
      </c>
      <c r="L22" s="22">
        <v>0</v>
      </c>
      <c r="M22" s="22">
        <v>0</v>
      </c>
      <c r="N22" s="22">
        <v>2609</v>
      </c>
      <c r="O22" s="22">
        <v>0</v>
      </c>
      <c r="P22" s="22">
        <v>583</v>
      </c>
      <c r="Q22" s="22">
        <v>2325</v>
      </c>
      <c r="R22" s="22">
        <v>2908</v>
      </c>
      <c r="S22" s="22">
        <v>0</v>
      </c>
      <c r="T22" s="22">
        <v>0</v>
      </c>
      <c r="U22" s="22">
        <v>0</v>
      </c>
      <c r="V22" s="22">
        <v>0</v>
      </c>
      <c r="W22" s="22">
        <v>5517</v>
      </c>
      <c r="X22" s="22">
        <v>11538</v>
      </c>
      <c r="Y22" s="22">
        <v>-6021</v>
      </c>
      <c r="Z22" s="18">
        <v>-52.184087363494534</v>
      </c>
      <c r="AA22" s="20">
        <v>15383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19662694</v>
      </c>
      <c r="D28" s="20">
        <v>0</v>
      </c>
      <c r="E28" s="21">
        <v>21235710</v>
      </c>
      <c r="F28" s="22">
        <v>21235710</v>
      </c>
      <c r="G28" s="22">
        <v>8848191</v>
      </c>
      <c r="H28" s="22">
        <v>0</v>
      </c>
      <c r="I28" s="22">
        <v>0</v>
      </c>
      <c r="J28" s="22">
        <v>8848191</v>
      </c>
      <c r="K28" s="22">
        <v>0</v>
      </c>
      <c r="L28" s="22">
        <v>0</v>
      </c>
      <c r="M28" s="22">
        <v>7078527</v>
      </c>
      <c r="N28" s="22">
        <v>7078527</v>
      </c>
      <c r="O28" s="22">
        <v>0</v>
      </c>
      <c r="P28" s="22">
        <v>0</v>
      </c>
      <c r="Q28" s="22">
        <v>5308992</v>
      </c>
      <c r="R28" s="22">
        <v>5308992</v>
      </c>
      <c r="S28" s="22">
        <v>0</v>
      </c>
      <c r="T28" s="22">
        <v>0</v>
      </c>
      <c r="U28" s="22">
        <v>0</v>
      </c>
      <c r="V28" s="22">
        <v>0</v>
      </c>
      <c r="W28" s="22">
        <v>21235710</v>
      </c>
      <c r="X28" s="22">
        <v>21235710</v>
      </c>
      <c r="Y28" s="22">
        <v>0</v>
      </c>
      <c r="Z28" s="23">
        <v>0</v>
      </c>
      <c r="AA28" s="20">
        <v>21235710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3364061</v>
      </c>
      <c r="D31" s="20">
        <v>0</v>
      </c>
      <c r="E31" s="21">
        <v>3757604</v>
      </c>
      <c r="F31" s="22">
        <v>3625809</v>
      </c>
      <c r="G31" s="22">
        <v>304768</v>
      </c>
      <c r="H31" s="22">
        <v>306133</v>
      </c>
      <c r="I31" s="22">
        <v>302428</v>
      </c>
      <c r="J31" s="22">
        <v>913329</v>
      </c>
      <c r="K31" s="22">
        <v>301648</v>
      </c>
      <c r="L31" s="22">
        <v>300673</v>
      </c>
      <c r="M31" s="22">
        <v>299504</v>
      </c>
      <c r="N31" s="22">
        <v>901825</v>
      </c>
      <c r="O31" s="22">
        <v>298334</v>
      </c>
      <c r="P31" s="22">
        <v>297164</v>
      </c>
      <c r="Q31" s="22">
        <v>363708</v>
      </c>
      <c r="R31" s="22">
        <v>959206</v>
      </c>
      <c r="S31" s="22">
        <v>0</v>
      </c>
      <c r="T31" s="22">
        <v>0</v>
      </c>
      <c r="U31" s="22">
        <v>0</v>
      </c>
      <c r="V31" s="22">
        <v>0</v>
      </c>
      <c r="W31" s="22">
        <v>2774360</v>
      </c>
      <c r="X31" s="22">
        <v>2752311</v>
      </c>
      <c r="Y31" s="22">
        <v>22049</v>
      </c>
      <c r="Z31" s="23">
        <v>0.80110859564925618</v>
      </c>
      <c r="AA31" s="20">
        <v>3625809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-227</v>
      </c>
      <c r="N32" s="22">
        <v>-227</v>
      </c>
      <c r="O32" s="22">
        <v>227</v>
      </c>
      <c r="P32" s="22">
        <v>0</v>
      </c>
      <c r="Q32" s="22">
        <v>0</v>
      </c>
      <c r="R32" s="22">
        <v>227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63967123</v>
      </c>
      <c r="D35" s="29">
        <f t="shared" ref="D35:Y35" si="0">SUM(D6:D34)</f>
        <v>0</v>
      </c>
      <c r="E35" s="30">
        <f t="shared" si="0"/>
        <v>69570851</v>
      </c>
      <c r="F35" s="31">
        <f t="shared" si="0"/>
        <v>71544856</v>
      </c>
      <c r="G35" s="31">
        <f t="shared" si="0"/>
        <v>12911943</v>
      </c>
      <c r="H35" s="31">
        <f t="shared" si="0"/>
        <v>4226750</v>
      </c>
      <c r="I35" s="31">
        <f t="shared" si="0"/>
        <v>4258707</v>
      </c>
      <c r="J35" s="31">
        <f t="shared" si="0"/>
        <v>21397400</v>
      </c>
      <c r="K35" s="31">
        <f t="shared" si="0"/>
        <v>4288422</v>
      </c>
      <c r="L35" s="31">
        <f t="shared" si="0"/>
        <v>4322676</v>
      </c>
      <c r="M35" s="31">
        <f t="shared" si="0"/>
        <v>11427438</v>
      </c>
      <c r="N35" s="31">
        <f t="shared" si="0"/>
        <v>20038536</v>
      </c>
      <c r="O35" s="31">
        <f t="shared" si="0"/>
        <v>4285685</v>
      </c>
      <c r="P35" s="31">
        <f t="shared" si="0"/>
        <v>4580866</v>
      </c>
      <c r="Q35" s="31">
        <f t="shared" si="0"/>
        <v>9893686</v>
      </c>
      <c r="R35" s="31">
        <f t="shared" si="0"/>
        <v>18760237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60196173</v>
      </c>
      <c r="X35" s="31">
        <f t="shared" si="0"/>
        <v>59110700</v>
      </c>
      <c r="Y35" s="31">
        <f t="shared" si="0"/>
        <v>1085473</v>
      </c>
      <c r="Z35" s="32">
        <f>+IF(X35&lt;&gt;0,+(Y35/X35)*100,0)</f>
        <v>1.8363392752919521</v>
      </c>
      <c r="AA35" s="29">
        <f>SUM(AA6:AA34)</f>
        <v>71544856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23168248</v>
      </c>
      <c r="D37" s="20">
        <v>0</v>
      </c>
      <c r="E37" s="21">
        <v>24313342</v>
      </c>
      <c r="F37" s="22">
        <v>24930803</v>
      </c>
      <c r="G37" s="22">
        <v>1650315</v>
      </c>
      <c r="H37" s="22">
        <v>1760638</v>
      </c>
      <c r="I37" s="22">
        <v>1844295</v>
      </c>
      <c r="J37" s="22">
        <v>5255248</v>
      </c>
      <c r="K37" s="22">
        <v>1831643</v>
      </c>
      <c r="L37" s="22">
        <v>3146659</v>
      </c>
      <c r="M37" s="22">
        <v>1858557</v>
      </c>
      <c r="N37" s="22">
        <v>6836859</v>
      </c>
      <c r="O37" s="22">
        <v>1952924</v>
      </c>
      <c r="P37" s="22">
        <v>1895367</v>
      </c>
      <c r="Q37" s="22">
        <v>1875301</v>
      </c>
      <c r="R37" s="22">
        <v>5723592</v>
      </c>
      <c r="S37" s="22">
        <v>0</v>
      </c>
      <c r="T37" s="22">
        <v>0</v>
      </c>
      <c r="U37" s="22">
        <v>0</v>
      </c>
      <c r="V37" s="22">
        <v>0</v>
      </c>
      <c r="W37" s="22">
        <v>17815699</v>
      </c>
      <c r="X37" s="22">
        <v>17632261</v>
      </c>
      <c r="Y37" s="22">
        <v>183438</v>
      </c>
      <c r="Z37" s="23">
        <v>1.0403543822315242</v>
      </c>
      <c r="AA37" s="20">
        <v>24930803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4334415</v>
      </c>
      <c r="D40" s="20">
        <v>0</v>
      </c>
      <c r="E40" s="21">
        <v>7159677</v>
      </c>
      <c r="F40" s="22">
        <v>7176093</v>
      </c>
      <c r="G40" s="22">
        <v>356622</v>
      </c>
      <c r="H40" s="22">
        <v>340371</v>
      </c>
      <c r="I40" s="22">
        <v>376776</v>
      </c>
      <c r="J40" s="22">
        <v>1073769</v>
      </c>
      <c r="K40" s="22">
        <v>359416</v>
      </c>
      <c r="L40" s="22">
        <v>299970</v>
      </c>
      <c r="M40" s="22">
        <v>418409</v>
      </c>
      <c r="N40" s="22">
        <v>1077795</v>
      </c>
      <c r="O40" s="22">
        <v>393874</v>
      </c>
      <c r="P40" s="22">
        <v>361493</v>
      </c>
      <c r="Q40" s="22">
        <v>341049</v>
      </c>
      <c r="R40" s="22">
        <v>1096416</v>
      </c>
      <c r="S40" s="22">
        <v>0</v>
      </c>
      <c r="T40" s="22">
        <v>0</v>
      </c>
      <c r="U40" s="22">
        <v>0</v>
      </c>
      <c r="V40" s="22">
        <v>0</v>
      </c>
      <c r="W40" s="22">
        <v>3247980</v>
      </c>
      <c r="X40" s="22">
        <v>4422031</v>
      </c>
      <c r="Y40" s="22">
        <v>-1174051</v>
      </c>
      <c r="Z40" s="23">
        <v>-26.550040015549413</v>
      </c>
      <c r="AA40" s="20">
        <v>7176093</v>
      </c>
    </row>
    <row r="41" spans="1:27" x14ac:dyDescent="0.25">
      <c r="A41" s="19" t="s">
        <v>67</v>
      </c>
      <c r="B41" s="15" t="s">
        <v>32</v>
      </c>
      <c r="C41" s="20">
        <v>567091</v>
      </c>
      <c r="D41" s="20">
        <v>0</v>
      </c>
      <c r="E41" s="21">
        <v>391734</v>
      </c>
      <c r="F41" s="22">
        <v>624455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624455</v>
      </c>
    </row>
    <row r="42" spans="1:27" x14ac:dyDescent="0.25">
      <c r="A42" s="19" t="s">
        <v>68</v>
      </c>
      <c r="B42" s="15" t="s">
        <v>32</v>
      </c>
      <c r="C42" s="20">
        <v>4185601</v>
      </c>
      <c r="D42" s="20">
        <v>0</v>
      </c>
      <c r="E42" s="21">
        <v>4873994</v>
      </c>
      <c r="F42" s="22">
        <v>6222431</v>
      </c>
      <c r="G42" s="22">
        <v>0</v>
      </c>
      <c r="H42" s="22">
        <v>0</v>
      </c>
      <c r="I42" s="22">
        <v>1044048</v>
      </c>
      <c r="J42" s="22">
        <v>1044048</v>
      </c>
      <c r="K42" s="22">
        <v>351798</v>
      </c>
      <c r="L42" s="22">
        <v>340450</v>
      </c>
      <c r="M42" s="22">
        <v>350797</v>
      </c>
      <c r="N42" s="22">
        <v>1043045</v>
      </c>
      <c r="O42" s="22">
        <v>350784</v>
      </c>
      <c r="P42" s="22">
        <v>316837</v>
      </c>
      <c r="Q42" s="22">
        <v>350784</v>
      </c>
      <c r="R42" s="22">
        <v>1018405</v>
      </c>
      <c r="S42" s="22">
        <v>0</v>
      </c>
      <c r="T42" s="22">
        <v>0</v>
      </c>
      <c r="U42" s="22">
        <v>0</v>
      </c>
      <c r="V42" s="22">
        <v>0</v>
      </c>
      <c r="W42" s="22">
        <v>3105498</v>
      </c>
      <c r="X42" s="22">
        <v>3820919</v>
      </c>
      <c r="Y42" s="22">
        <v>-715421</v>
      </c>
      <c r="Z42" s="23">
        <v>-18.723793935438046</v>
      </c>
      <c r="AA42" s="20">
        <v>6222431</v>
      </c>
    </row>
    <row r="43" spans="1:27" x14ac:dyDescent="0.25">
      <c r="A43" s="19" t="s">
        <v>69</v>
      </c>
      <c r="B43" s="15" t="s">
        <v>32</v>
      </c>
      <c r="C43" s="20">
        <v>6031279</v>
      </c>
      <c r="D43" s="20">
        <v>0</v>
      </c>
      <c r="E43" s="21">
        <v>6649244</v>
      </c>
      <c r="F43" s="22">
        <v>6679780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6679780</v>
      </c>
    </row>
    <row r="44" spans="1:27" x14ac:dyDescent="0.25">
      <c r="A44" s="19" t="s">
        <v>70</v>
      </c>
      <c r="B44" s="15" t="s">
        <v>32</v>
      </c>
      <c r="C44" s="20">
        <v>20442893</v>
      </c>
      <c r="D44" s="20">
        <v>0</v>
      </c>
      <c r="E44" s="21">
        <v>19855554</v>
      </c>
      <c r="F44" s="22">
        <v>21614717</v>
      </c>
      <c r="G44" s="22">
        <v>147435</v>
      </c>
      <c r="H44" s="22">
        <v>1968170</v>
      </c>
      <c r="I44" s="22">
        <v>2028612</v>
      </c>
      <c r="J44" s="22">
        <v>4144217</v>
      </c>
      <c r="K44" s="22">
        <v>1938448</v>
      </c>
      <c r="L44" s="22">
        <v>1754563</v>
      </c>
      <c r="M44" s="22">
        <v>2107692</v>
      </c>
      <c r="N44" s="22">
        <v>5800703</v>
      </c>
      <c r="O44" s="22">
        <v>1513479</v>
      </c>
      <c r="P44" s="22">
        <v>2078162</v>
      </c>
      <c r="Q44" s="22">
        <v>1590630</v>
      </c>
      <c r="R44" s="22">
        <v>5182271</v>
      </c>
      <c r="S44" s="22">
        <v>0</v>
      </c>
      <c r="T44" s="22">
        <v>0</v>
      </c>
      <c r="U44" s="22">
        <v>0</v>
      </c>
      <c r="V44" s="22">
        <v>0</v>
      </c>
      <c r="W44" s="22">
        <v>15127191</v>
      </c>
      <c r="X44" s="22">
        <v>16392207</v>
      </c>
      <c r="Y44" s="22">
        <v>-1265016</v>
      </c>
      <c r="Z44" s="23">
        <v>-7.717179266952888</v>
      </c>
      <c r="AA44" s="20">
        <v>21614717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1329170</v>
      </c>
      <c r="D46" s="20">
        <v>0</v>
      </c>
      <c r="E46" s="21">
        <v>1576132</v>
      </c>
      <c r="F46" s="22">
        <v>1614914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1495967</v>
      </c>
      <c r="Q46" s="22">
        <v>0</v>
      </c>
      <c r="R46" s="22">
        <v>1495967</v>
      </c>
      <c r="S46" s="22">
        <v>0</v>
      </c>
      <c r="T46" s="22">
        <v>0</v>
      </c>
      <c r="U46" s="22">
        <v>0</v>
      </c>
      <c r="V46" s="22">
        <v>0</v>
      </c>
      <c r="W46" s="22">
        <v>1495967</v>
      </c>
      <c r="X46" s="22">
        <v>0</v>
      </c>
      <c r="Y46" s="22">
        <v>1495967</v>
      </c>
      <c r="Z46" s="23">
        <v>0</v>
      </c>
      <c r="AA46" s="20">
        <v>1614914</v>
      </c>
    </row>
    <row r="47" spans="1:27" x14ac:dyDescent="0.25">
      <c r="A47" s="19" t="s">
        <v>73</v>
      </c>
      <c r="B47" s="15" t="s">
        <v>32</v>
      </c>
      <c r="C47" s="20">
        <v>1726576</v>
      </c>
      <c r="D47" s="20">
        <v>0</v>
      </c>
      <c r="E47" s="21">
        <v>2430064</v>
      </c>
      <c r="F47" s="22">
        <v>2409692</v>
      </c>
      <c r="G47" s="22">
        <v>471477</v>
      </c>
      <c r="H47" s="22">
        <v>39583</v>
      </c>
      <c r="I47" s="22">
        <v>149460</v>
      </c>
      <c r="J47" s="22">
        <v>660520</v>
      </c>
      <c r="K47" s="22">
        <v>277499</v>
      </c>
      <c r="L47" s="22">
        <v>219941</v>
      </c>
      <c r="M47" s="22">
        <v>266568</v>
      </c>
      <c r="N47" s="22">
        <v>764008</v>
      </c>
      <c r="O47" s="22">
        <v>138644</v>
      </c>
      <c r="P47" s="22">
        <v>151750</v>
      </c>
      <c r="Q47" s="22">
        <v>99784</v>
      </c>
      <c r="R47" s="22">
        <v>390178</v>
      </c>
      <c r="S47" s="22">
        <v>0</v>
      </c>
      <c r="T47" s="22">
        <v>0</v>
      </c>
      <c r="U47" s="22">
        <v>0</v>
      </c>
      <c r="V47" s="22">
        <v>0</v>
      </c>
      <c r="W47" s="22">
        <v>1814706</v>
      </c>
      <c r="X47" s="22">
        <v>1736520</v>
      </c>
      <c r="Y47" s="22">
        <v>78186</v>
      </c>
      <c r="Z47" s="23">
        <v>4.5024531822265219</v>
      </c>
      <c r="AA47" s="20">
        <v>2409692</v>
      </c>
    </row>
    <row r="48" spans="1:27" x14ac:dyDescent="0.25">
      <c r="A48" s="19" t="s">
        <v>74</v>
      </c>
      <c r="B48" s="15" t="s">
        <v>32</v>
      </c>
      <c r="C48" s="20">
        <v>3426</v>
      </c>
      <c r="D48" s="20">
        <v>0</v>
      </c>
      <c r="E48" s="21">
        <v>146702</v>
      </c>
      <c r="F48" s="22">
        <v>1076106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27362</v>
      </c>
      <c r="N48" s="22">
        <v>27362</v>
      </c>
      <c r="O48" s="22">
        <v>227</v>
      </c>
      <c r="P48" s="22">
        <v>0</v>
      </c>
      <c r="Q48" s="22">
        <v>0</v>
      </c>
      <c r="R48" s="22">
        <v>227</v>
      </c>
      <c r="S48" s="22">
        <v>0</v>
      </c>
      <c r="T48" s="22">
        <v>0</v>
      </c>
      <c r="U48" s="22">
        <v>0</v>
      </c>
      <c r="V48" s="22">
        <v>0</v>
      </c>
      <c r="W48" s="22">
        <v>27589</v>
      </c>
      <c r="X48" s="22">
        <v>27362</v>
      </c>
      <c r="Y48" s="22">
        <v>227</v>
      </c>
      <c r="Z48" s="23">
        <v>0.82961771800306983</v>
      </c>
      <c r="AA48" s="20">
        <v>1076106</v>
      </c>
    </row>
    <row r="49" spans="1:27" x14ac:dyDescent="0.25">
      <c r="A49" s="19" t="s">
        <v>75</v>
      </c>
      <c r="B49" s="15" t="s">
        <v>32</v>
      </c>
      <c r="C49" s="20">
        <v>79859</v>
      </c>
      <c r="D49" s="20">
        <v>0</v>
      </c>
      <c r="E49" s="21">
        <v>55226</v>
      </c>
      <c r="F49" s="22">
        <v>63887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63887</v>
      </c>
    </row>
    <row r="50" spans="1:27" x14ac:dyDescent="0.25">
      <c r="A50" s="37" t="s">
        <v>76</v>
      </c>
      <c r="B50" s="28" t="s">
        <v>32</v>
      </c>
      <c r="C50" s="29">
        <f>SUM(C37:C49)</f>
        <v>61868558</v>
      </c>
      <c r="D50" s="29">
        <f t="shared" ref="D50:Y50" si="1">SUM(D37:D49)</f>
        <v>0</v>
      </c>
      <c r="E50" s="30">
        <f t="shared" si="1"/>
        <v>67451669</v>
      </c>
      <c r="F50" s="31">
        <f t="shared" si="1"/>
        <v>72412878</v>
      </c>
      <c r="G50" s="31">
        <f t="shared" si="1"/>
        <v>2625849</v>
      </c>
      <c r="H50" s="31">
        <f t="shared" si="1"/>
        <v>4108762</v>
      </c>
      <c r="I50" s="31">
        <f t="shared" si="1"/>
        <v>5443191</v>
      </c>
      <c r="J50" s="31">
        <f t="shared" si="1"/>
        <v>12177802</v>
      </c>
      <c r="K50" s="31">
        <f t="shared" si="1"/>
        <v>4758804</v>
      </c>
      <c r="L50" s="31">
        <f t="shared" si="1"/>
        <v>5761583</v>
      </c>
      <c r="M50" s="31">
        <f t="shared" si="1"/>
        <v>5029385</v>
      </c>
      <c r="N50" s="31">
        <f t="shared" si="1"/>
        <v>15549772</v>
      </c>
      <c r="O50" s="31">
        <f t="shared" si="1"/>
        <v>4349932</v>
      </c>
      <c r="P50" s="31">
        <f t="shared" si="1"/>
        <v>6299576</v>
      </c>
      <c r="Q50" s="31">
        <f t="shared" si="1"/>
        <v>4257548</v>
      </c>
      <c r="R50" s="31">
        <f t="shared" si="1"/>
        <v>14907056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42634630</v>
      </c>
      <c r="X50" s="31">
        <f t="shared" si="1"/>
        <v>44031300</v>
      </c>
      <c r="Y50" s="31">
        <f t="shared" si="1"/>
        <v>-1396670</v>
      </c>
      <c r="Z50" s="32">
        <f>+IF(X50&lt;&gt;0,+(Y50/X50)*100,0)</f>
        <v>-3.171993559127257</v>
      </c>
      <c r="AA50" s="29">
        <f>SUM(AA37:AA49)</f>
        <v>72412878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2098565</v>
      </c>
      <c r="D51" s="39">
        <f t="shared" si="2"/>
        <v>0</v>
      </c>
      <c r="E51" s="40">
        <f t="shared" si="2"/>
        <v>2119182</v>
      </c>
      <c r="F51" s="41">
        <f t="shared" si="2"/>
        <v>-868022</v>
      </c>
      <c r="G51" s="41">
        <f t="shared" si="2"/>
        <v>10286094</v>
      </c>
      <c r="H51" s="41">
        <f t="shared" si="2"/>
        <v>117988</v>
      </c>
      <c r="I51" s="41">
        <f t="shared" si="2"/>
        <v>-1184484</v>
      </c>
      <c r="J51" s="41">
        <f t="shared" si="2"/>
        <v>9219598</v>
      </c>
      <c r="K51" s="41">
        <f t="shared" si="2"/>
        <v>-470382</v>
      </c>
      <c r="L51" s="41">
        <f t="shared" si="2"/>
        <v>-1438907</v>
      </c>
      <c r="M51" s="41">
        <f t="shared" si="2"/>
        <v>6398053</v>
      </c>
      <c r="N51" s="41">
        <f t="shared" si="2"/>
        <v>4488764</v>
      </c>
      <c r="O51" s="41">
        <f t="shared" si="2"/>
        <v>-64247</v>
      </c>
      <c r="P51" s="41">
        <f t="shared" si="2"/>
        <v>-1718710</v>
      </c>
      <c r="Q51" s="41">
        <f t="shared" si="2"/>
        <v>5636138</v>
      </c>
      <c r="R51" s="41">
        <f t="shared" si="2"/>
        <v>3853181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17561543</v>
      </c>
      <c r="X51" s="41">
        <f t="shared" si="2"/>
        <v>15079400</v>
      </c>
      <c r="Y51" s="41">
        <f t="shared" si="2"/>
        <v>2482143</v>
      </c>
      <c r="Z51" s="42">
        <f>+IF(X51&lt;&gt;0,+(Y51/X51)*100,0)</f>
        <v>16.460489144130403</v>
      </c>
      <c r="AA51" s="39">
        <f>+AA35-AA50</f>
        <v>-868022</v>
      </c>
    </row>
    <row r="52" spans="1:27" x14ac:dyDescent="0.25">
      <c r="A52" s="43" t="s">
        <v>78</v>
      </c>
      <c r="B52" s="15" t="s">
        <v>32</v>
      </c>
      <c r="C52" s="20">
        <v>15500000</v>
      </c>
      <c r="D52" s="20">
        <v>0</v>
      </c>
      <c r="E52" s="21">
        <v>17315595</v>
      </c>
      <c r="F52" s="22">
        <v>17315595</v>
      </c>
      <c r="G52" s="22">
        <v>1242669</v>
      </c>
      <c r="H52" s="22">
        <v>298120</v>
      </c>
      <c r="I52" s="22">
        <v>203988</v>
      </c>
      <c r="J52" s="22">
        <v>1744777</v>
      </c>
      <c r="K52" s="22">
        <v>6609165</v>
      </c>
      <c r="L52" s="22">
        <v>239151</v>
      </c>
      <c r="M52" s="22">
        <v>6374226</v>
      </c>
      <c r="N52" s="22">
        <v>13222542</v>
      </c>
      <c r="O52" s="22">
        <v>0</v>
      </c>
      <c r="P52" s="22">
        <v>3652103</v>
      </c>
      <c r="Q52" s="22">
        <v>-1303828</v>
      </c>
      <c r="R52" s="22">
        <v>2348275</v>
      </c>
      <c r="S52" s="22">
        <v>0</v>
      </c>
      <c r="T52" s="22">
        <v>0</v>
      </c>
      <c r="U52" s="22">
        <v>0</v>
      </c>
      <c r="V52" s="22">
        <v>0</v>
      </c>
      <c r="W52" s="22">
        <v>17315594</v>
      </c>
      <c r="X52" s="22">
        <v>12593160</v>
      </c>
      <c r="Y52" s="22">
        <v>4722434</v>
      </c>
      <c r="Z52" s="23">
        <v>37.499992059181331</v>
      </c>
      <c r="AA52" s="20">
        <v>17315595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17598565</v>
      </c>
      <c r="D54" s="48">
        <f t="shared" si="3"/>
        <v>0</v>
      </c>
      <c r="E54" s="49">
        <f t="shared" si="3"/>
        <v>19434777</v>
      </c>
      <c r="F54" s="50">
        <f t="shared" si="3"/>
        <v>16447573</v>
      </c>
      <c r="G54" s="50">
        <f t="shared" si="3"/>
        <v>11528763</v>
      </c>
      <c r="H54" s="50">
        <f t="shared" si="3"/>
        <v>416108</v>
      </c>
      <c r="I54" s="50">
        <f t="shared" si="3"/>
        <v>-980496</v>
      </c>
      <c r="J54" s="50">
        <f t="shared" si="3"/>
        <v>10964375</v>
      </c>
      <c r="K54" s="50">
        <f t="shared" si="3"/>
        <v>6138783</v>
      </c>
      <c r="L54" s="50">
        <f t="shared" si="3"/>
        <v>-1199756</v>
      </c>
      <c r="M54" s="50">
        <f t="shared" si="3"/>
        <v>12772279</v>
      </c>
      <c r="N54" s="50">
        <f t="shared" si="3"/>
        <v>17711306</v>
      </c>
      <c r="O54" s="50">
        <f t="shared" si="3"/>
        <v>-64247</v>
      </c>
      <c r="P54" s="50">
        <f t="shared" si="3"/>
        <v>1933393</v>
      </c>
      <c r="Q54" s="50">
        <f t="shared" si="3"/>
        <v>4332310</v>
      </c>
      <c r="R54" s="50">
        <f t="shared" si="3"/>
        <v>6201456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34877137</v>
      </c>
      <c r="X54" s="50">
        <f t="shared" si="3"/>
        <v>27672560</v>
      </c>
      <c r="Y54" s="50">
        <f t="shared" si="3"/>
        <v>7204577</v>
      </c>
      <c r="Z54" s="51">
        <f>+IF(X54&lt;&gt;0,+(Y54/X54)*100,0)</f>
        <v>26.035093970344629</v>
      </c>
      <c r="AA54" s="48">
        <f>SUM(AA51:AA53)</f>
        <v>16447573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17598565</v>
      </c>
      <c r="D56" s="54">
        <f>+D54-D55</f>
        <v>0</v>
      </c>
      <c r="E56" s="55">
        <f t="shared" si="4"/>
        <v>19434777</v>
      </c>
      <c r="F56" s="56">
        <f t="shared" si="4"/>
        <v>16447573</v>
      </c>
      <c r="G56" s="56">
        <f t="shared" si="4"/>
        <v>11528763</v>
      </c>
      <c r="H56" s="56">
        <f t="shared" si="4"/>
        <v>416108</v>
      </c>
      <c r="I56" s="56">
        <f t="shared" si="4"/>
        <v>-980496</v>
      </c>
      <c r="J56" s="56">
        <f t="shared" si="4"/>
        <v>10964375</v>
      </c>
      <c r="K56" s="56">
        <f t="shared" si="4"/>
        <v>6138783</v>
      </c>
      <c r="L56" s="56">
        <f t="shared" si="4"/>
        <v>-1199756</v>
      </c>
      <c r="M56" s="56">
        <f t="shared" si="4"/>
        <v>12772279</v>
      </c>
      <c r="N56" s="56">
        <f t="shared" si="4"/>
        <v>17711306</v>
      </c>
      <c r="O56" s="56">
        <f t="shared" si="4"/>
        <v>-64247</v>
      </c>
      <c r="P56" s="56">
        <f t="shared" si="4"/>
        <v>1933393</v>
      </c>
      <c r="Q56" s="56">
        <f t="shared" si="4"/>
        <v>4332310</v>
      </c>
      <c r="R56" s="56">
        <f t="shared" si="4"/>
        <v>6201456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34877137</v>
      </c>
      <c r="X56" s="56">
        <f t="shared" si="4"/>
        <v>27672560</v>
      </c>
      <c r="Y56" s="56">
        <f t="shared" si="4"/>
        <v>7204577</v>
      </c>
      <c r="Z56" s="57">
        <f>+IF(X56&lt;&gt;0,+(Y56/X56)*100,0)</f>
        <v>26.035093970344629</v>
      </c>
      <c r="AA56" s="54">
        <f>+AA54-AA55</f>
        <v>16447573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17598565</v>
      </c>
      <c r="D59" s="48">
        <f>SUM(D56:D58)</f>
        <v>0</v>
      </c>
      <c r="E59" s="49">
        <f t="shared" si="5"/>
        <v>19434777</v>
      </c>
      <c r="F59" s="50">
        <f t="shared" si="5"/>
        <v>16447573</v>
      </c>
      <c r="G59" s="50">
        <f t="shared" si="5"/>
        <v>11528763</v>
      </c>
      <c r="H59" s="50">
        <f t="shared" si="5"/>
        <v>416108</v>
      </c>
      <c r="I59" s="50">
        <f t="shared" si="5"/>
        <v>-980496</v>
      </c>
      <c r="J59" s="50">
        <f t="shared" si="5"/>
        <v>10964375</v>
      </c>
      <c r="K59" s="50">
        <f t="shared" si="5"/>
        <v>6138783</v>
      </c>
      <c r="L59" s="50">
        <f t="shared" si="5"/>
        <v>-1199756</v>
      </c>
      <c r="M59" s="50">
        <f t="shared" si="5"/>
        <v>12772279</v>
      </c>
      <c r="N59" s="50">
        <f t="shared" si="5"/>
        <v>17711306</v>
      </c>
      <c r="O59" s="50">
        <f t="shared" si="5"/>
        <v>-64247</v>
      </c>
      <c r="P59" s="50">
        <f t="shared" si="5"/>
        <v>1933393</v>
      </c>
      <c r="Q59" s="50">
        <f t="shared" si="5"/>
        <v>4332310</v>
      </c>
      <c r="R59" s="50">
        <f t="shared" si="5"/>
        <v>6201456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34877137</v>
      </c>
      <c r="X59" s="50">
        <f t="shared" si="5"/>
        <v>27672560</v>
      </c>
      <c r="Y59" s="50">
        <f t="shared" si="5"/>
        <v>7204577</v>
      </c>
      <c r="Z59" s="51">
        <f>+IF(X59&lt;&gt;0,+(Y59/X59)*100,0)</f>
        <v>26.035093970344629</v>
      </c>
      <c r="AA59" s="48">
        <f>SUM(AA56:AA58)</f>
        <v>16447573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17598565</v>
      </c>
      <c r="D62" s="65">
        <f>SUM(D59:D61)</f>
        <v>0</v>
      </c>
      <c r="E62" s="66">
        <f t="shared" si="6"/>
        <v>19434777</v>
      </c>
      <c r="F62" s="67">
        <f t="shared" si="6"/>
        <v>16447573</v>
      </c>
      <c r="G62" s="67">
        <f t="shared" si="6"/>
        <v>11528763</v>
      </c>
      <c r="H62" s="67">
        <f t="shared" si="6"/>
        <v>416108</v>
      </c>
      <c r="I62" s="67">
        <f t="shared" si="6"/>
        <v>-980496</v>
      </c>
      <c r="J62" s="67">
        <f t="shared" si="6"/>
        <v>10964375</v>
      </c>
      <c r="K62" s="67">
        <f t="shared" si="6"/>
        <v>6138783</v>
      </c>
      <c r="L62" s="67">
        <f t="shared" si="6"/>
        <v>-1199756</v>
      </c>
      <c r="M62" s="67">
        <f t="shared" si="6"/>
        <v>12772279</v>
      </c>
      <c r="N62" s="67">
        <f t="shared" si="6"/>
        <v>17711306</v>
      </c>
      <c r="O62" s="67">
        <f t="shared" si="6"/>
        <v>-64247</v>
      </c>
      <c r="P62" s="67">
        <f t="shared" si="6"/>
        <v>1933393</v>
      </c>
      <c r="Q62" s="67">
        <f t="shared" si="6"/>
        <v>4332310</v>
      </c>
      <c r="R62" s="67">
        <f t="shared" si="6"/>
        <v>6201456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34877137</v>
      </c>
      <c r="X62" s="67">
        <f t="shared" si="6"/>
        <v>27672560</v>
      </c>
      <c r="Y62" s="67">
        <f t="shared" si="6"/>
        <v>7204577</v>
      </c>
      <c r="Z62" s="68">
        <f>+IF(X62&lt;&gt;0,+(Y62/X62)*100,0)</f>
        <v>26.035093970344629</v>
      </c>
      <c r="AA62" s="65">
        <f>SUM(AA59:AA61)</f>
        <v>16447573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116679</v>
      </c>
      <c r="D9" s="20">
        <v>0</v>
      </c>
      <c r="E9" s="21">
        <v>8348052</v>
      </c>
      <c r="F9" s="22">
        <v>1167723</v>
      </c>
      <c r="G9" s="22">
        <v>2169</v>
      </c>
      <c r="H9" s="22">
        <v>114111</v>
      </c>
      <c r="I9" s="22">
        <v>57799</v>
      </c>
      <c r="J9" s="22">
        <v>174079</v>
      </c>
      <c r="K9" s="22">
        <v>86673</v>
      </c>
      <c r="L9" s="22">
        <v>113372</v>
      </c>
      <c r="M9" s="22">
        <v>0</v>
      </c>
      <c r="N9" s="22">
        <v>200045</v>
      </c>
      <c r="O9" s="22">
        <v>177220</v>
      </c>
      <c r="P9" s="22">
        <v>71734</v>
      </c>
      <c r="Q9" s="22">
        <v>6114043</v>
      </c>
      <c r="R9" s="22">
        <v>6362997</v>
      </c>
      <c r="S9" s="22">
        <v>0</v>
      </c>
      <c r="T9" s="22">
        <v>0</v>
      </c>
      <c r="U9" s="22">
        <v>0</v>
      </c>
      <c r="V9" s="22">
        <v>0</v>
      </c>
      <c r="W9" s="22">
        <v>6737121</v>
      </c>
      <c r="X9" s="22">
        <v>875781</v>
      </c>
      <c r="Y9" s="22">
        <v>5861340</v>
      </c>
      <c r="Z9" s="23">
        <v>669.27005724033745</v>
      </c>
      <c r="AA9" s="20">
        <v>1167723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50</v>
      </c>
      <c r="I13" s="22">
        <v>39575</v>
      </c>
      <c r="J13" s="22">
        <v>39625</v>
      </c>
      <c r="K13" s="22">
        <v>131189</v>
      </c>
      <c r="L13" s="22">
        <v>129349</v>
      </c>
      <c r="M13" s="22">
        <v>130524</v>
      </c>
      <c r="N13" s="22">
        <v>391062</v>
      </c>
      <c r="O13" s="22">
        <v>-420026</v>
      </c>
      <c r="P13" s="22">
        <v>210</v>
      </c>
      <c r="Q13" s="22">
        <v>233</v>
      </c>
      <c r="R13" s="22">
        <v>-419583</v>
      </c>
      <c r="S13" s="22">
        <v>0</v>
      </c>
      <c r="T13" s="22">
        <v>0</v>
      </c>
      <c r="U13" s="22">
        <v>0</v>
      </c>
      <c r="V13" s="22">
        <v>0</v>
      </c>
      <c r="W13" s="22">
        <v>11104</v>
      </c>
      <c r="X13" s="22">
        <v>0</v>
      </c>
      <c r="Y13" s="22">
        <v>11104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12131607</v>
      </c>
      <c r="D22" s="20">
        <v>0</v>
      </c>
      <c r="E22" s="21">
        <v>11854622</v>
      </c>
      <c r="F22" s="22">
        <v>11854622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5927311</v>
      </c>
      <c r="Y22" s="22">
        <v>-5927311</v>
      </c>
      <c r="Z22" s="18">
        <v>-100</v>
      </c>
      <c r="AA22" s="20">
        <v>11854622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12248286</v>
      </c>
      <c r="D35" s="29">
        <f t="shared" ref="D35:Y35" si="0">SUM(D6:D34)</f>
        <v>0</v>
      </c>
      <c r="E35" s="30">
        <f t="shared" si="0"/>
        <v>20202674</v>
      </c>
      <c r="F35" s="31">
        <f t="shared" si="0"/>
        <v>13022345</v>
      </c>
      <c r="G35" s="31">
        <f t="shared" si="0"/>
        <v>2169</v>
      </c>
      <c r="H35" s="31">
        <f t="shared" si="0"/>
        <v>114161</v>
      </c>
      <c r="I35" s="31">
        <f t="shared" si="0"/>
        <v>97374</v>
      </c>
      <c r="J35" s="31">
        <f t="shared" si="0"/>
        <v>213704</v>
      </c>
      <c r="K35" s="31">
        <f t="shared" si="0"/>
        <v>217862</v>
      </c>
      <c r="L35" s="31">
        <f t="shared" si="0"/>
        <v>242721</v>
      </c>
      <c r="M35" s="31">
        <f t="shared" si="0"/>
        <v>130524</v>
      </c>
      <c r="N35" s="31">
        <f t="shared" si="0"/>
        <v>591107</v>
      </c>
      <c r="O35" s="31">
        <f t="shared" si="0"/>
        <v>-242806</v>
      </c>
      <c r="P35" s="31">
        <f t="shared" si="0"/>
        <v>71944</v>
      </c>
      <c r="Q35" s="31">
        <f t="shared" si="0"/>
        <v>6114276</v>
      </c>
      <c r="R35" s="31">
        <f t="shared" si="0"/>
        <v>5943414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6748225</v>
      </c>
      <c r="X35" s="31">
        <f t="shared" si="0"/>
        <v>6803092</v>
      </c>
      <c r="Y35" s="31">
        <f t="shared" si="0"/>
        <v>-54867</v>
      </c>
      <c r="Z35" s="32">
        <f>+IF(X35&lt;&gt;0,+(Y35/X35)*100,0)</f>
        <v>-0.80650092634349213</v>
      </c>
      <c r="AA35" s="29">
        <f>SUM(AA6:AA34)</f>
        <v>13022345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650054</v>
      </c>
      <c r="D42" s="20">
        <v>0</v>
      </c>
      <c r="E42" s="21">
        <v>4168</v>
      </c>
      <c r="F42" s="22">
        <v>5583627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4187718</v>
      </c>
      <c r="Y42" s="22">
        <v>-4187718</v>
      </c>
      <c r="Z42" s="23">
        <v>-100</v>
      </c>
      <c r="AA42" s="20">
        <v>5583627</v>
      </c>
    </row>
    <row r="43" spans="1:27" x14ac:dyDescent="0.25">
      <c r="A43" s="19" t="s">
        <v>69</v>
      </c>
      <c r="B43" s="15" t="s">
        <v>32</v>
      </c>
      <c r="C43" s="20">
        <v>10458049</v>
      </c>
      <c r="D43" s="20">
        <v>0</v>
      </c>
      <c r="E43" s="21">
        <v>11854622</v>
      </c>
      <c r="F43" s="22">
        <v>11854622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5976028</v>
      </c>
      <c r="N43" s="22">
        <v>5976028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5976028</v>
      </c>
      <c r="X43" s="22">
        <v>5927311</v>
      </c>
      <c r="Y43" s="22">
        <v>48717</v>
      </c>
      <c r="Z43" s="23">
        <v>0.82190726958649551</v>
      </c>
      <c r="AA43" s="20">
        <v>11854622</v>
      </c>
    </row>
    <row r="44" spans="1:27" x14ac:dyDescent="0.25">
      <c r="A44" s="19" t="s">
        <v>70</v>
      </c>
      <c r="B44" s="15" t="s">
        <v>32</v>
      </c>
      <c r="C44" s="20">
        <v>1673558</v>
      </c>
      <c r="D44" s="20">
        <v>0</v>
      </c>
      <c r="E44" s="21">
        <v>8171225</v>
      </c>
      <c r="F44" s="22">
        <v>8171225</v>
      </c>
      <c r="G44" s="22">
        <v>408588</v>
      </c>
      <c r="H44" s="22">
        <v>0</v>
      </c>
      <c r="I44" s="22">
        <v>863420</v>
      </c>
      <c r="J44" s="22">
        <v>1272008</v>
      </c>
      <c r="K44" s="22">
        <v>0</v>
      </c>
      <c r="L44" s="22">
        <v>583206</v>
      </c>
      <c r="M44" s="22">
        <v>434286</v>
      </c>
      <c r="N44" s="22">
        <v>1017492</v>
      </c>
      <c r="O44" s="22">
        <v>864896</v>
      </c>
      <c r="P44" s="22">
        <v>109313</v>
      </c>
      <c r="Q44" s="22">
        <v>843818</v>
      </c>
      <c r="R44" s="22">
        <v>1818027</v>
      </c>
      <c r="S44" s="22">
        <v>0</v>
      </c>
      <c r="T44" s="22">
        <v>0</v>
      </c>
      <c r="U44" s="22">
        <v>0</v>
      </c>
      <c r="V44" s="22">
        <v>0</v>
      </c>
      <c r="W44" s="22">
        <v>4107527</v>
      </c>
      <c r="X44" s="22">
        <v>6128406</v>
      </c>
      <c r="Y44" s="22">
        <v>-2020879</v>
      </c>
      <c r="Z44" s="23">
        <v>-32.975605728471649</v>
      </c>
      <c r="AA44" s="20">
        <v>8171225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25966000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25966000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176827</v>
      </c>
      <c r="F47" s="22">
        <v>176827</v>
      </c>
      <c r="G47" s="22">
        <v>0</v>
      </c>
      <c r="H47" s="22">
        <v>0</v>
      </c>
      <c r="I47" s="22">
        <v>0</v>
      </c>
      <c r="J47" s="22">
        <v>0</v>
      </c>
      <c r="K47" s="22">
        <v>6215</v>
      </c>
      <c r="L47" s="22">
        <v>7905</v>
      </c>
      <c r="M47" s="22">
        <v>7490</v>
      </c>
      <c r="N47" s="22">
        <v>21610</v>
      </c>
      <c r="O47" s="22">
        <v>1313</v>
      </c>
      <c r="P47" s="22">
        <v>0</v>
      </c>
      <c r="Q47" s="22">
        <v>0</v>
      </c>
      <c r="R47" s="22">
        <v>1313</v>
      </c>
      <c r="S47" s="22">
        <v>0</v>
      </c>
      <c r="T47" s="22">
        <v>0</v>
      </c>
      <c r="U47" s="22">
        <v>0</v>
      </c>
      <c r="V47" s="22">
        <v>0</v>
      </c>
      <c r="W47" s="22">
        <v>22923</v>
      </c>
      <c r="X47" s="22">
        <v>132606</v>
      </c>
      <c r="Y47" s="22">
        <v>-109683</v>
      </c>
      <c r="Z47" s="23">
        <v>-82.713451880005422</v>
      </c>
      <c r="AA47" s="20">
        <v>176827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12781661</v>
      </c>
      <c r="D50" s="29">
        <f t="shared" ref="D50:Y50" si="1">SUM(D37:D49)</f>
        <v>0</v>
      </c>
      <c r="E50" s="30">
        <f t="shared" si="1"/>
        <v>20206842</v>
      </c>
      <c r="F50" s="31">
        <f t="shared" si="1"/>
        <v>51752301</v>
      </c>
      <c r="G50" s="31">
        <f t="shared" si="1"/>
        <v>408588</v>
      </c>
      <c r="H50" s="31">
        <f t="shared" si="1"/>
        <v>0</v>
      </c>
      <c r="I50" s="31">
        <f t="shared" si="1"/>
        <v>863420</v>
      </c>
      <c r="J50" s="31">
        <f t="shared" si="1"/>
        <v>1272008</v>
      </c>
      <c r="K50" s="31">
        <f t="shared" si="1"/>
        <v>6215</v>
      </c>
      <c r="L50" s="31">
        <f t="shared" si="1"/>
        <v>591111</v>
      </c>
      <c r="M50" s="31">
        <f t="shared" si="1"/>
        <v>6417804</v>
      </c>
      <c r="N50" s="31">
        <f t="shared" si="1"/>
        <v>7015130</v>
      </c>
      <c r="O50" s="31">
        <f t="shared" si="1"/>
        <v>866209</v>
      </c>
      <c r="P50" s="31">
        <f t="shared" si="1"/>
        <v>109313</v>
      </c>
      <c r="Q50" s="31">
        <f t="shared" si="1"/>
        <v>843818</v>
      </c>
      <c r="R50" s="31">
        <f t="shared" si="1"/>
        <v>1819340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10106478</v>
      </c>
      <c r="X50" s="31">
        <f t="shared" si="1"/>
        <v>16376041</v>
      </c>
      <c r="Y50" s="31">
        <f t="shared" si="1"/>
        <v>-6269563</v>
      </c>
      <c r="Z50" s="32">
        <f>+IF(X50&lt;&gt;0,+(Y50/X50)*100,0)</f>
        <v>-38.284973761362714</v>
      </c>
      <c r="AA50" s="29">
        <f>SUM(AA37:AA49)</f>
        <v>51752301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-533375</v>
      </c>
      <c r="D51" s="39">
        <f t="shared" si="2"/>
        <v>0</v>
      </c>
      <c r="E51" s="40">
        <f t="shared" si="2"/>
        <v>-4168</v>
      </c>
      <c r="F51" s="41">
        <f t="shared" si="2"/>
        <v>-38729956</v>
      </c>
      <c r="G51" s="41">
        <f t="shared" si="2"/>
        <v>-406419</v>
      </c>
      <c r="H51" s="41">
        <f t="shared" si="2"/>
        <v>114161</v>
      </c>
      <c r="I51" s="41">
        <f t="shared" si="2"/>
        <v>-766046</v>
      </c>
      <c r="J51" s="41">
        <f t="shared" si="2"/>
        <v>-1058304</v>
      </c>
      <c r="K51" s="41">
        <f t="shared" si="2"/>
        <v>211647</v>
      </c>
      <c r="L51" s="41">
        <f t="shared" si="2"/>
        <v>-348390</v>
      </c>
      <c r="M51" s="41">
        <f t="shared" si="2"/>
        <v>-6287280</v>
      </c>
      <c r="N51" s="41">
        <f t="shared" si="2"/>
        <v>-6424023</v>
      </c>
      <c r="O51" s="41">
        <f t="shared" si="2"/>
        <v>-1109015</v>
      </c>
      <c r="P51" s="41">
        <f t="shared" si="2"/>
        <v>-37369</v>
      </c>
      <c r="Q51" s="41">
        <f t="shared" si="2"/>
        <v>5270458</v>
      </c>
      <c r="R51" s="41">
        <f t="shared" si="2"/>
        <v>4124074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-3358253</v>
      </c>
      <c r="X51" s="41">
        <f t="shared" si="2"/>
        <v>-9572949</v>
      </c>
      <c r="Y51" s="41">
        <f t="shared" si="2"/>
        <v>6214696</v>
      </c>
      <c r="Z51" s="42">
        <f>+IF(X51&lt;&gt;0,+(Y51/X51)*100,0)</f>
        <v>-64.919347214740199</v>
      </c>
      <c r="AA51" s="39">
        <f>+AA35-AA50</f>
        <v>-38729956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-533375</v>
      </c>
      <c r="D54" s="48">
        <f t="shared" si="3"/>
        <v>0</v>
      </c>
      <c r="E54" s="49">
        <f t="shared" si="3"/>
        <v>-4168</v>
      </c>
      <c r="F54" s="50">
        <f t="shared" si="3"/>
        <v>-38729956</v>
      </c>
      <c r="G54" s="50">
        <f t="shared" si="3"/>
        <v>-406419</v>
      </c>
      <c r="H54" s="50">
        <f t="shared" si="3"/>
        <v>114161</v>
      </c>
      <c r="I54" s="50">
        <f t="shared" si="3"/>
        <v>-766046</v>
      </c>
      <c r="J54" s="50">
        <f t="shared" si="3"/>
        <v>-1058304</v>
      </c>
      <c r="K54" s="50">
        <f t="shared" si="3"/>
        <v>211647</v>
      </c>
      <c r="L54" s="50">
        <f t="shared" si="3"/>
        <v>-348390</v>
      </c>
      <c r="M54" s="50">
        <f t="shared" si="3"/>
        <v>-6287280</v>
      </c>
      <c r="N54" s="50">
        <f t="shared" si="3"/>
        <v>-6424023</v>
      </c>
      <c r="O54" s="50">
        <f t="shared" si="3"/>
        <v>-1109015</v>
      </c>
      <c r="P54" s="50">
        <f t="shared" si="3"/>
        <v>-37369</v>
      </c>
      <c r="Q54" s="50">
        <f t="shared" si="3"/>
        <v>5270458</v>
      </c>
      <c r="R54" s="50">
        <f t="shared" si="3"/>
        <v>4124074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-3358253</v>
      </c>
      <c r="X54" s="50">
        <f t="shared" si="3"/>
        <v>-9572949</v>
      </c>
      <c r="Y54" s="50">
        <f t="shared" si="3"/>
        <v>6214696</v>
      </c>
      <c r="Z54" s="51">
        <f>+IF(X54&lt;&gt;0,+(Y54/X54)*100,0)</f>
        <v>-64.919347214740199</v>
      </c>
      <c r="AA54" s="48">
        <f>SUM(AA51:AA53)</f>
        <v>-38729956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-533375</v>
      </c>
      <c r="D56" s="54">
        <f>+D54-D55</f>
        <v>0</v>
      </c>
      <c r="E56" s="55">
        <f t="shared" si="4"/>
        <v>-4168</v>
      </c>
      <c r="F56" s="56">
        <f t="shared" si="4"/>
        <v>-38729956</v>
      </c>
      <c r="G56" s="56">
        <f t="shared" si="4"/>
        <v>-406419</v>
      </c>
      <c r="H56" s="56">
        <f t="shared" si="4"/>
        <v>114161</v>
      </c>
      <c r="I56" s="56">
        <f t="shared" si="4"/>
        <v>-766046</v>
      </c>
      <c r="J56" s="56">
        <f t="shared" si="4"/>
        <v>-1058304</v>
      </c>
      <c r="K56" s="56">
        <f t="shared" si="4"/>
        <v>211647</v>
      </c>
      <c r="L56" s="56">
        <f t="shared" si="4"/>
        <v>-348390</v>
      </c>
      <c r="M56" s="56">
        <f t="shared" si="4"/>
        <v>-6287280</v>
      </c>
      <c r="N56" s="56">
        <f t="shared" si="4"/>
        <v>-6424023</v>
      </c>
      <c r="O56" s="56">
        <f t="shared" si="4"/>
        <v>-1109015</v>
      </c>
      <c r="P56" s="56">
        <f t="shared" si="4"/>
        <v>-37369</v>
      </c>
      <c r="Q56" s="56">
        <f t="shared" si="4"/>
        <v>5270458</v>
      </c>
      <c r="R56" s="56">
        <f t="shared" si="4"/>
        <v>4124074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-3358253</v>
      </c>
      <c r="X56" s="56">
        <f t="shared" si="4"/>
        <v>-9572949</v>
      </c>
      <c r="Y56" s="56">
        <f t="shared" si="4"/>
        <v>6214696</v>
      </c>
      <c r="Z56" s="57">
        <f>+IF(X56&lt;&gt;0,+(Y56/X56)*100,0)</f>
        <v>-64.919347214740199</v>
      </c>
      <c r="AA56" s="54">
        <f>+AA54-AA55</f>
        <v>-38729956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-533375</v>
      </c>
      <c r="D59" s="48">
        <f>SUM(D56:D58)</f>
        <v>0</v>
      </c>
      <c r="E59" s="49">
        <f t="shared" si="5"/>
        <v>-4168</v>
      </c>
      <c r="F59" s="50">
        <f t="shared" si="5"/>
        <v>-38729956</v>
      </c>
      <c r="G59" s="50">
        <f t="shared" si="5"/>
        <v>-406419</v>
      </c>
      <c r="H59" s="50">
        <f t="shared" si="5"/>
        <v>114161</v>
      </c>
      <c r="I59" s="50">
        <f t="shared" si="5"/>
        <v>-766046</v>
      </c>
      <c r="J59" s="50">
        <f t="shared" si="5"/>
        <v>-1058304</v>
      </c>
      <c r="K59" s="50">
        <f t="shared" si="5"/>
        <v>211647</v>
      </c>
      <c r="L59" s="50">
        <f t="shared" si="5"/>
        <v>-348390</v>
      </c>
      <c r="M59" s="50">
        <f t="shared" si="5"/>
        <v>-6287280</v>
      </c>
      <c r="N59" s="50">
        <f t="shared" si="5"/>
        <v>-6424023</v>
      </c>
      <c r="O59" s="50">
        <f t="shared" si="5"/>
        <v>-1109015</v>
      </c>
      <c r="P59" s="50">
        <f t="shared" si="5"/>
        <v>-37369</v>
      </c>
      <c r="Q59" s="50">
        <f t="shared" si="5"/>
        <v>5270458</v>
      </c>
      <c r="R59" s="50">
        <f t="shared" si="5"/>
        <v>4124074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-3358253</v>
      </c>
      <c r="X59" s="50">
        <f t="shared" si="5"/>
        <v>-9572949</v>
      </c>
      <c r="Y59" s="50">
        <f t="shared" si="5"/>
        <v>6214696</v>
      </c>
      <c r="Z59" s="51">
        <f>+IF(X59&lt;&gt;0,+(Y59/X59)*100,0)</f>
        <v>-64.919347214740199</v>
      </c>
      <c r="AA59" s="48">
        <f>SUM(AA56:AA58)</f>
        <v>-38729956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-533375</v>
      </c>
      <c r="D62" s="65">
        <f>SUM(D59:D61)</f>
        <v>0</v>
      </c>
      <c r="E62" s="66">
        <f t="shared" si="6"/>
        <v>-4168</v>
      </c>
      <c r="F62" s="67">
        <f t="shared" si="6"/>
        <v>-38729956</v>
      </c>
      <c r="G62" s="67">
        <f t="shared" si="6"/>
        <v>-406419</v>
      </c>
      <c r="H62" s="67">
        <f t="shared" si="6"/>
        <v>114161</v>
      </c>
      <c r="I62" s="67">
        <f t="shared" si="6"/>
        <v>-766046</v>
      </c>
      <c r="J62" s="67">
        <f t="shared" si="6"/>
        <v>-1058304</v>
      </c>
      <c r="K62" s="67">
        <f t="shared" si="6"/>
        <v>211647</v>
      </c>
      <c r="L62" s="67">
        <f t="shared" si="6"/>
        <v>-348390</v>
      </c>
      <c r="M62" s="67">
        <f t="shared" si="6"/>
        <v>-6287280</v>
      </c>
      <c r="N62" s="67">
        <f t="shared" si="6"/>
        <v>-6424023</v>
      </c>
      <c r="O62" s="67">
        <f t="shared" si="6"/>
        <v>-1109015</v>
      </c>
      <c r="P62" s="67">
        <f t="shared" si="6"/>
        <v>-37369</v>
      </c>
      <c r="Q62" s="67">
        <f t="shared" si="6"/>
        <v>5270458</v>
      </c>
      <c r="R62" s="67">
        <f t="shared" si="6"/>
        <v>4124074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-3358253</v>
      </c>
      <c r="X62" s="67">
        <f t="shared" si="6"/>
        <v>-9572949</v>
      </c>
      <c r="Y62" s="67">
        <f t="shared" si="6"/>
        <v>6214696</v>
      </c>
      <c r="Z62" s="68">
        <f>+IF(X62&lt;&gt;0,+(Y62/X62)*100,0)</f>
        <v>-64.919347214740199</v>
      </c>
      <c r="AA62" s="65">
        <f>SUM(AA59:AA61)</f>
        <v>-38729956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36112208</v>
      </c>
      <c r="D9" s="20">
        <v>0</v>
      </c>
      <c r="E9" s="21">
        <v>36275684</v>
      </c>
      <c r="F9" s="22">
        <v>36275684</v>
      </c>
      <c r="G9" s="22">
        <v>3056575</v>
      </c>
      <c r="H9" s="22">
        <v>3174329</v>
      </c>
      <c r="I9" s="22">
        <v>3924800</v>
      </c>
      <c r="J9" s="22">
        <v>10155704</v>
      </c>
      <c r="K9" s="22">
        <v>3175518</v>
      </c>
      <c r="L9" s="22">
        <v>3135760</v>
      </c>
      <c r="M9" s="22">
        <v>3029761</v>
      </c>
      <c r="N9" s="22">
        <v>9341039</v>
      </c>
      <c r="O9" s="22">
        <v>3339743</v>
      </c>
      <c r="P9" s="22">
        <v>-4410</v>
      </c>
      <c r="Q9" s="22">
        <v>6239017</v>
      </c>
      <c r="R9" s="22">
        <v>9574350</v>
      </c>
      <c r="S9" s="22">
        <v>0</v>
      </c>
      <c r="T9" s="22">
        <v>0</v>
      </c>
      <c r="U9" s="22">
        <v>0</v>
      </c>
      <c r="V9" s="22">
        <v>0</v>
      </c>
      <c r="W9" s="22">
        <v>29071093</v>
      </c>
      <c r="X9" s="22">
        <v>27206757</v>
      </c>
      <c r="Y9" s="22">
        <v>1864336</v>
      </c>
      <c r="Z9" s="23">
        <v>6.8524741849974991</v>
      </c>
      <c r="AA9" s="20">
        <v>36275684</v>
      </c>
    </row>
    <row r="10" spans="1:27" x14ac:dyDescent="0.25">
      <c r="A10" s="19" t="s">
        <v>38</v>
      </c>
      <c r="B10" s="15" t="s">
        <v>32</v>
      </c>
      <c r="C10" s="20">
        <v>315945</v>
      </c>
      <c r="D10" s="20">
        <v>0</v>
      </c>
      <c r="E10" s="21">
        <v>128469</v>
      </c>
      <c r="F10" s="22">
        <v>128469</v>
      </c>
      <c r="G10" s="22">
        <v>3683</v>
      </c>
      <c r="H10" s="22">
        <v>3683</v>
      </c>
      <c r="I10" s="22">
        <v>2745</v>
      </c>
      <c r="J10" s="22">
        <v>10111</v>
      </c>
      <c r="K10" s="22">
        <v>3683</v>
      </c>
      <c r="L10" s="22">
        <v>3683</v>
      </c>
      <c r="M10" s="22">
        <v>3683</v>
      </c>
      <c r="N10" s="22">
        <v>11049</v>
      </c>
      <c r="O10" s="22">
        <v>5555</v>
      </c>
      <c r="P10" s="22">
        <v>0</v>
      </c>
      <c r="Q10" s="22">
        <v>7366</v>
      </c>
      <c r="R10" s="22">
        <v>12921</v>
      </c>
      <c r="S10" s="22">
        <v>0</v>
      </c>
      <c r="T10" s="22">
        <v>0</v>
      </c>
      <c r="U10" s="22">
        <v>0</v>
      </c>
      <c r="V10" s="22">
        <v>0</v>
      </c>
      <c r="W10" s="22">
        <v>34081</v>
      </c>
      <c r="X10" s="22">
        <v>96345</v>
      </c>
      <c r="Y10" s="22">
        <v>-62264</v>
      </c>
      <c r="Z10" s="23">
        <v>-64.626083346307539</v>
      </c>
      <c r="AA10" s="20">
        <v>128469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5653633</v>
      </c>
      <c r="D13" s="20">
        <v>0</v>
      </c>
      <c r="E13" s="21">
        <v>6786868</v>
      </c>
      <c r="F13" s="22">
        <v>6786868</v>
      </c>
      <c r="G13" s="22">
        <v>-8245</v>
      </c>
      <c r="H13" s="22">
        <v>508187</v>
      </c>
      <c r="I13" s="22">
        <v>470693</v>
      </c>
      <c r="J13" s="22">
        <v>970635</v>
      </c>
      <c r="K13" s="22">
        <v>490764</v>
      </c>
      <c r="L13" s="22">
        <v>505595</v>
      </c>
      <c r="M13" s="22">
        <v>480855</v>
      </c>
      <c r="N13" s="22">
        <v>1477214</v>
      </c>
      <c r="O13" s="22">
        <v>540027</v>
      </c>
      <c r="P13" s="22">
        <v>0</v>
      </c>
      <c r="Q13" s="22">
        <v>1025442</v>
      </c>
      <c r="R13" s="22">
        <v>1565469</v>
      </c>
      <c r="S13" s="22">
        <v>0</v>
      </c>
      <c r="T13" s="22">
        <v>0</v>
      </c>
      <c r="U13" s="22">
        <v>0</v>
      </c>
      <c r="V13" s="22">
        <v>0</v>
      </c>
      <c r="W13" s="22">
        <v>4013318</v>
      </c>
      <c r="X13" s="22">
        <v>5090148</v>
      </c>
      <c r="Y13" s="22">
        <v>-1076830</v>
      </c>
      <c r="Z13" s="23">
        <v>-21.155180556636076</v>
      </c>
      <c r="AA13" s="20">
        <v>6786868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33522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9546189</v>
      </c>
      <c r="F28" s="22">
        <v>9546189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7159635</v>
      </c>
      <c r="Y28" s="22">
        <v>-7159635</v>
      </c>
      <c r="Z28" s="23">
        <v>-100</v>
      </c>
      <c r="AA28" s="20">
        <v>9546189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384245</v>
      </c>
      <c r="D31" s="20">
        <v>0</v>
      </c>
      <c r="E31" s="21">
        <v>833746</v>
      </c>
      <c r="F31" s="22">
        <v>833746</v>
      </c>
      <c r="G31" s="22">
        <v>37818</v>
      </c>
      <c r="H31" s="22">
        <v>37818</v>
      </c>
      <c r="I31" s="22">
        <v>29137</v>
      </c>
      <c r="J31" s="22">
        <v>104773</v>
      </c>
      <c r="K31" s="22">
        <v>38835</v>
      </c>
      <c r="L31" s="22">
        <v>35114</v>
      </c>
      <c r="M31" s="22">
        <v>37620</v>
      </c>
      <c r="N31" s="22">
        <v>111569</v>
      </c>
      <c r="O31" s="22">
        <v>36828</v>
      </c>
      <c r="P31" s="22">
        <v>0</v>
      </c>
      <c r="Q31" s="22">
        <v>73359</v>
      </c>
      <c r="R31" s="22">
        <v>110187</v>
      </c>
      <c r="S31" s="22">
        <v>0</v>
      </c>
      <c r="T31" s="22">
        <v>0</v>
      </c>
      <c r="U31" s="22">
        <v>0</v>
      </c>
      <c r="V31" s="22">
        <v>0</v>
      </c>
      <c r="W31" s="22">
        <v>326529</v>
      </c>
      <c r="X31" s="22">
        <v>625311</v>
      </c>
      <c r="Y31" s="22">
        <v>-298782</v>
      </c>
      <c r="Z31" s="23">
        <v>-47.781344003224</v>
      </c>
      <c r="AA31" s="20">
        <v>833746</v>
      </c>
    </row>
    <row r="32" spans="1:27" x14ac:dyDescent="0.25">
      <c r="A32" s="19" t="s">
        <v>58</v>
      </c>
      <c r="B32" s="15" t="s">
        <v>32</v>
      </c>
      <c r="C32" s="20">
        <v>112769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42612322</v>
      </c>
      <c r="D35" s="29">
        <f t="shared" ref="D35:Y35" si="0">SUM(D6:D34)</f>
        <v>0</v>
      </c>
      <c r="E35" s="30">
        <f t="shared" si="0"/>
        <v>53570956</v>
      </c>
      <c r="F35" s="31">
        <f t="shared" si="0"/>
        <v>53570956</v>
      </c>
      <c r="G35" s="31">
        <f t="shared" si="0"/>
        <v>3089831</v>
      </c>
      <c r="H35" s="31">
        <f t="shared" si="0"/>
        <v>3724017</v>
      </c>
      <c r="I35" s="31">
        <f t="shared" si="0"/>
        <v>4427375</v>
      </c>
      <c r="J35" s="31">
        <f t="shared" si="0"/>
        <v>11241223</v>
      </c>
      <c r="K35" s="31">
        <f t="shared" si="0"/>
        <v>3708800</v>
      </c>
      <c r="L35" s="31">
        <f t="shared" si="0"/>
        <v>3680152</v>
      </c>
      <c r="M35" s="31">
        <f t="shared" si="0"/>
        <v>3551919</v>
      </c>
      <c r="N35" s="31">
        <f t="shared" si="0"/>
        <v>10940871</v>
      </c>
      <c r="O35" s="31">
        <f t="shared" si="0"/>
        <v>3922153</v>
      </c>
      <c r="P35" s="31">
        <f t="shared" si="0"/>
        <v>-4410</v>
      </c>
      <c r="Q35" s="31">
        <f t="shared" si="0"/>
        <v>7345184</v>
      </c>
      <c r="R35" s="31">
        <f t="shared" si="0"/>
        <v>11262927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33445021</v>
      </c>
      <c r="X35" s="31">
        <f t="shared" si="0"/>
        <v>40178196</v>
      </c>
      <c r="Y35" s="31">
        <f t="shared" si="0"/>
        <v>-6733175</v>
      </c>
      <c r="Z35" s="32">
        <f>+IF(X35&lt;&gt;0,+(Y35/X35)*100,0)</f>
        <v>-16.758281033822424</v>
      </c>
      <c r="AA35" s="29">
        <f>SUM(AA6:AA34)</f>
        <v>53570956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22393220</v>
      </c>
      <c r="D37" s="20">
        <v>0</v>
      </c>
      <c r="E37" s="21">
        <v>23709919</v>
      </c>
      <c r="F37" s="22">
        <v>24493919</v>
      </c>
      <c r="G37" s="22">
        <v>2106842</v>
      </c>
      <c r="H37" s="22">
        <v>1972243</v>
      </c>
      <c r="I37" s="22">
        <v>1991771</v>
      </c>
      <c r="J37" s="22">
        <v>6070856</v>
      </c>
      <c r="K37" s="22">
        <v>1988572</v>
      </c>
      <c r="L37" s="22">
        <v>2005730</v>
      </c>
      <c r="M37" s="22">
        <v>1933469</v>
      </c>
      <c r="N37" s="22">
        <v>5927771</v>
      </c>
      <c r="O37" s="22">
        <v>2224100</v>
      </c>
      <c r="P37" s="22">
        <v>0</v>
      </c>
      <c r="Q37" s="22">
        <v>3884011</v>
      </c>
      <c r="R37" s="22">
        <v>6108111</v>
      </c>
      <c r="S37" s="22">
        <v>0</v>
      </c>
      <c r="T37" s="22">
        <v>0</v>
      </c>
      <c r="U37" s="22">
        <v>0</v>
      </c>
      <c r="V37" s="22">
        <v>0</v>
      </c>
      <c r="W37" s="22">
        <v>18106738</v>
      </c>
      <c r="X37" s="22">
        <v>18370485</v>
      </c>
      <c r="Y37" s="22">
        <v>-263747</v>
      </c>
      <c r="Z37" s="23">
        <v>-1.435710597733266</v>
      </c>
      <c r="AA37" s="20">
        <v>24493919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4214218</v>
      </c>
      <c r="D40" s="20">
        <v>0</v>
      </c>
      <c r="E40" s="21">
        <v>3988923</v>
      </c>
      <c r="F40" s="22">
        <v>3978628</v>
      </c>
      <c r="G40" s="22">
        <v>228677</v>
      </c>
      <c r="H40" s="22">
        <v>50597</v>
      </c>
      <c r="I40" s="22">
        <v>41004</v>
      </c>
      <c r="J40" s="22">
        <v>320278</v>
      </c>
      <c r="K40" s="22">
        <v>55550</v>
      </c>
      <c r="L40" s="22">
        <v>144942</v>
      </c>
      <c r="M40" s="22">
        <v>248075</v>
      </c>
      <c r="N40" s="22">
        <v>448567</v>
      </c>
      <c r="O40" s="22">
        <v>511576</v>
      </c>
      <c r="P40" s="22">
        <v>7823</v>
      </c>
      <c r="Q40" s="22">
        <v>564230</v>
      </c>
      <c r="R40" s="22">
        <v>1083629</v>
      </c>
      <c r="S40" s="22">
        <v>0</v>
      </c>
      <c r="T40" s="22">
        <v>0</v>
      </c>
      <c r="U40" s="22">
        <v>0</v>
      </c>
      <c r="V40" s="22">
        <v>0</v>
      </c>
      <c r="W40" s="22">
        <v>1852474</v>
      </c>
      <c r="X40" s="22">
        <v>2983977</v>
      </c>
      <c r="Y40" s="22">
        <v>-1131503</v>
      </c>
      <c r="Z40" s="23">
        <v>-37.919293613858287</v>
      </c>
      <c r="AA40" s="20">
        <v>3978628</v>
      </c>
    </row>
    <row r="41" spans="1:27" x14ac:dyDescent="0.25">
      <c r="A41" s="19" t="s">
        <v>67</v>
      </c>
      <c r="B41" s="15" t="s">
        <v>32</v>
      </c>
      <c r="C41" s="20">
        <v>13065088</v>
      </c>
      <c r="D41" s="20">
        <v>0</v>
      </c>
      <c r="E41" s="21">
        <v>18242649</v>
      </c>
      <c r="F41" s="22">
        <v>8999195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6749406</v>
      </c>
      <c r="Y41" s="22">
        <v>-6749406</v>
      </c>
      <c r="Z41" s="23">
        <v>-100</v>
      </c>
      <c r="AA41" s="20">
        <v>8999195</v>
      </c>
    </row>
    <row r="42" spans="1:27" x14ac:dyDescent="0.25">
      <c r="A42" s="19" t="s">
        <v>68</v>
      </c>
      <c r="B42" s="15" t="s">
        <v>32</v>
      </c>
      <c r="C42" s="20">
        <v>1479879</v>
      </c>
      <c r="D42" s="20">
        <v>0</v>
      </c>
      <c r="E42" s="21">
        <v>17920132</v>
      </c>
      <c r="F42" s="22">
        <v>17920132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559144</v>
      </c>
      <c r="N42" s="22">
        <v>559144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559144</v>
      </c>
      <c r="X42" s="22">
        <v>13440105</v>
      </c>
      <c r="Y42" s="22">
        <v>-12880961</v>
      </c>
      <c r="Z42" s="23">
        <v>-95.83973488302361</v>
      </c>
      <c r="AA42" s="20">
        <v>17920132</v>
      </c>
    </row>
    <row r="43" spans="1:27" x14ac:dyDescent="0.25">
      <c r="A43" s="19" t="s">
        <v>69</v>
      </c>
      <c r="B43" s="15" t="s">
        <v>32</v>
      </c>
      <c r="C43" s="20">
        <v>6037493</v>
      </c>
      <c r="D43" s="20">
        <v>0</v>
      </c>
      <c r="E43" s="21">
        <v>10418676</v>
      </c>
      <c r="F43" s="22">
        <v>10262126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7696584</v>
      </c>
      <c r="Y43" s="22">
        <v>-7696584</v>
      </c>
      <c r="Z43" s="23">
        <v>-100</v>
      </c>
      <c r="AA43" s="20">
        <v>10262126</v>
      </c>
    </row>
    <row r="44" spans="1:27" x14ac:dyDescent="0.25">
      <c r="A44" s="19" t="s">
        <v>70</v>
      </c>
      <c r="B44" s="15" t="s">
        <v>32</v>
      </c>
      <c r="C44" s="20">
        <v>2966286</v>
      </c>
      <c r="D44" s="20">
        <v>0</v>
      </c>
      <c r="E44" s="21">
        <v>3878326</v>
      </c>
      <c r="F44" s="22">
        <v>4031836</v>
      </c>
      <c r="G44" s="22">
        <v>4504</v>
      </c>
      <c r="H44" s="22">
        <v>23041</v>
      </c>
      <c r="I44" s="22">
        <v>498391</v>
      </c>
      <c r="J44" s="22">
        <v>525936</v>
      </c>
      <c r="K44" s="22">
        <v>160672</v>
      </c>
      <c r="L44" s="22">
        <v>164053</v>
      </c>
      <c r="M44" s="22">
        <v>152059</v>
      </c>
      <c r="N44" s="22">
        <v>476784</v>
      </c>
      <c r="O44" s="22">
        <v>9136</v>
      </c>
      <c r="P44" s="22">
        <v>605</v>
      </c>
      <c r="Q44" s="22">
        <v>560909</v>
      </c>
      <c r="R44" s="22">
        <v>570650</v>
      </c>
      <c r="S44" s="22">
        <v>0</v>
      </c>
      <c r="T44" s="22">
        <v>0</v>
      </c>
      <c r="U44" s="22">
        <v>0</v>
      </c>
      <c r="V44" s="22">
        <v>0</v>
      </c>
      <c r="W44" s="22">
        <v>1573370</v>
      </c>
      <c r="X44" s="22">
        <v>3023874</v>
      </c>
      <c r="Y44" s="22">
        <v>-1450504</v>
      </c>
      <c r="Z44" s="23">
        <v>-47.968400799768773</v>
      </c>
      <c r="AA44" s="20">
        <v>4031836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2385974</v>
      </c>
      <c r="D46" s="20">
        <v>0</v>
      </c>
      <c r="E46" s="21">
        <v>1</v>
      </c>
      <c r="F46" s="22">
        <v>9243455</v>
      </c>
      <c r="G46" s="22">
        <v>88248</v>
      </c>
      <c r="H46" s="22">
        <v>2149</v>
      </c>
      <c r="I46" s="22">
        <v>1275</v>
      </c>
      <c r="J46" s="22">
        <v>91672</v>
      </c>
      <c r="K46" s="22">
        <v>23711</v>
      </c>
      <c r="L46" s="22">
        <v>2589334</v>
      </c>
      <c r="M46" s="22">
        <v>4497</v>
      </c>
      <c r="N46" s="22">
        <v>2617542</v>
      </c>
      <c r="O46" s="22">
        <v>0</v>
      </c>
      <c r="P46" s="22">
        <v>0</v>
      </c>
      <c r="Q46" s="22">
        <v>9969</v>
      </c>
      <c r="R46" s="22">
        <v>9969</v>
      </c>
      <c r="S46" s="22">
        <v>0</v>
      </c>
      <c r="T46" s="22">
        <v>0</v>
      </c>
      <c r="U46" s="22">
        <v>0</v>
      </c>
      <c r="V46" s="22">
        <v>0</v>
      </c>
      <c r="W46" s="22">
        <v>2719183</v>
      </c>
      <c r="X46" s="22">
        <v>6932583</v>
      </c>
      <c r="Y46" s="22">
        <v>-4213400</v>
      </c>
      <c r="Z46" s="23">
        <v>-60.776769639829773</v>
      </c>
      <c r="AA46" s="20">
        <v>9243455</v>
      </c>
    </row>
    <row r="47" spans="1:27" x14ac:dyDescent="0.25">
      <c r="A47" s="19" t="s">
        <v>73</v>
      </c>
      <c r="B47" s="15" t="s">
        <v>32</v>
      </c>
      <c r="C47" s="20">
        <v>7057104</v>
      </c>
      <c r="D47" s="20">
        <v>0</v>
      </c>
      <c r="E47" s="21">
        <v>8510420</v>
      </c>
      <c r="F47" s="22">
        <v>7197464</v>
      </c>
      <c r="G47" s="22">
        <v>220513</v>
      </c>
      <c r="H47" s="22">
        <v>242627</v>
      </c>
      <c r="I47" s="22">
        <v>457706</v>
      </c>
      <c r="J47" s="22">
        <v>920846</v>
      </c>
      <c r="K47" s="22">
        <v>573086</v>
      </c>
      <c r="L47" s="22">
        <v>205025</v>
      </c>
      <c r="M47" s="22">
        <v>356917</v>
      </c>
      <c r="N47" s="22">
        <v>1135028</v>
      </c>
      <c r="O47" s="22">
        <v>510592</v>
      </c>
      <c r="P47" s="22">
        <v>78787</v>
      </c>
      <c r="Q47" s="22">
        <v>1012836</v>
      </c>
      <c r="R47" s="22">
        <v>1602215</v>
      </c>
      <c r="S47" s="22">
        <v>0</v>
      </c>
      <c r="T47" s="22">
        <v>0</v>
      </c>
      <c r="U47" s="22">
        <v>0</v>
      </c>
      <c r="V47" s="22">
        <v>0</v>
      </c>
      <c r="W47" s="22">
        <v>3658089</v>
      </c>
      <c r="X47" s="22">
        <v>5398092</v>
      </c>
      <c r="Y47" s="22">
        <v>-1740003</v>
      </c>
      <c r="Z47" s="23">
        <v>-32.233667006786845</v>
      </c>
      <c r="AA47" s="20">
        <v>7197464</v>
      </c>
    </row>
    <row r="48" spans="1:27" x14ac:dyDescent="0.25">
      <c r="A48" s="19" t="s">
        <v>74</v>
      </c>
      <c r="B48" s="15" t="s">
        <v>32</v>
      </c>
      <c r="C48" s="20">
        <v>38408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59637670</v>
      </c>
      <c r="D50" s="29">
        <f t="shared" ref="D50:Y50" si="1">SUM(D37:D49)</f>
        <v>0</v>
      </c>
      <c r="E50" s="30">
        <f t="shared" si="1"/>
        <v>86669046</v>
      </c>
      <c r="F50" s="31">
        <f t="shared" si="1"/>
        <v>86126755</v>
      </c>
      <c r="G50" s="31">
        <f t="shared" si="1"/>
        <v>2648784</v>
      </c>
      <c r="H50" s="31">
        <f t="shared" si="1"/>
        <v>2290657</v>
      </c>
      <c r="I50" s="31">
        <f t="shared" si="1"/>
        <v>2990147</v>
      </c>
      <c r="J50" s="31">
        <f t="shared" si="1"/>
        <v>7929588</v>
      </c>
      <c r="K50" s="31">
        <f t="shared" si="1"/>
        <v>2801591</v>
      </c>
      <c r="L50" s="31">
        <f t="shared" si="1"/>
        <v>5109084</v>
      </c>
      <c r="M50" s="31">
        <f t="shared" si="1"/>
        <v>3254161</v>
      </c>
      <c r="N50" s="31">
        <f t="shared" si="1"/>
        <v>11164836</v>
      </c>
      <c r="O50" s="31">
        <f t="shared" si="1"/>
        <v>3255404</v>
      </c>
      <c r="P50" s="31">
        <f t="shared" si="1"/>
        <v>87215</v>
      </c>
      <c r="Q50" s="31">
        <f t="shared" si="1"/>
        <v>6031955</v>
      </c>
      <c r="R50" s="31">
        <f t="shared" si="1"/>
        <v>9374574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28468998</v>
      </c>
      <c r="X50" s="31">
        <f t="shared" si="1"/>
        <v>64595106</v>
      </c>
      <c r="Y50" s="31">
        <f t="shared" si="1"/>
        <v>-36126108</v>
      </c>
      <c r="Z50" s="32">
        <f>+IF(X50&lt;&gt;0,+(Y50/X50)*100,0)</f>
        <v>-55.927004748626011</v>
      </c>
      <c r="AA50" s="29">
        <f>SUM(AA37:AA49)</f>
        <v>86126755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-17025348</v>
      </c>
      <c r="D51" s="39">
        <f t="shared" si="2"/>
        <v>0</v>
      </c>
      <c r="E51" s="40">
        <f t="shared" si="2"/>
        <v>-33098090</v>
      </c>
      <c r="F51" s="41">
        <f t="shared" si="2"/>
        <v>-32555799</v>
      </c>
      <c r="G51" s="41">
        <f t="shared" si="2"/>
        <v>441047</v>
      </c>
      <c r="H51" s="41">
        <f t="shared" si="2"/>
        <v>1433360</v>
      </c>
      <c r="I51" s="41">
        <f t="shared" si="2"/>
        <v>1437228</v>
      </c>
      <c r="J51" s="41">
        <f t="shared" si="2"/>
        <v>3311635</v>
      </c>
      <c r="K51" s="41">
        <f t="shared" si="2"/>
        <v>907209</v>
      </c>
      <c r="L51" s="41">
        <f t="shared" si="2"/>
        <v>-1428932</v>
      </c>
      <c r="M51" s="41">
        <f t="shared" si="2"/>
        <v>297758</v>
      </c>
      <c r="N51" s="41">
        <f t="shared" si="2"/>
        <v>-223965</v>
      </c>
      <c r="O51" s="41">
        <f t="shared" si="2"/>
        <v>666749</v>
      </c>
      <c r="P51" s="41">
        <f t="shared" si="2"/>
        <v>-91625</v>
      </c>
      <c r="Q51" s="41">
        <f t="shared" si="2"/>
        <v>1313229</v>
      </c>
      <c r="R51" s="41">
        <f t="shared" si="2"/>
        <v>1888353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4976023</v>
      </c>
      <c r="X51" s="41">
        <f t="shared" si="2"/>
        <v>-24416910</v>
      </c>
      <c r="Y51" s="41">
        <f t="shared" si="2"/>
        <v>29392933</v>
      </c>
      <c r="Z51" s="42">
        <f>+IF(X51&lt;&gt;0,+(Y51/X51)*100,0)</f>
        <v>-120.37941328366284</v>
      </c>
      <c r="AA51" s="39">
        <f>+AA35-AA50</f>
        <v>-32555799</v>
      </c>
    </row>
    <row r="52" spans="1:27" x14ac:dyDescent="0.25">
      <c r="A52" s="43" t="s">
        <v>78</v>
      </c>
      <c r="B52" s="15" t="s">
        <v>32</v>
      </c>
      <c r="C52" s="20">
        <v>223478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-16801870</v>
      </c>
      <c r="D54" s="48">
        <f t="shared" si="3"/>
        <v>0</v>
      </c>
      <c r="E54" s="49">
        <f t="shared" si="3"/>
        <v>-33098090</v>
      </c>
      <c r="F54" s="50">
        <f t="shared" si="3"/>
        <v>-32555799</v>
      </c>
      <c r="G54" s="50">
        <f t="shared" si="3"/>
        <v>441047</v>
      </c>
      <c r="H54" s="50">
        <f t="shared" si="3"/>
        <v>1433360</v>
      </c>
      <c r="I54" s="50">
        <f t="shared" si="3"/>
        <v>1437228</v>
      </c>
      <c r="J54" s="50">
        <f t="shared" si="3"/>
        <v>3311635</v>
      </c>
      <c r="K54" s="50">
        <f t="shared" si="3"/>
        <v>907209</v>
      </c>
      <c r="L54" s="50">
        <f t="shared" si="3"/>
        <v>-1428932</v>
      </c>
      <c r="M54" s="50">
        <f t="shared" si="3"/>
        <v>297758</v>
      </c>
      <c r="N54" s="50">
        <f t="shared" si="3"/>
        <v>-223965</v>
      </c>
      <c r="O54" s="50">
        <f t="shared" si="3"/>
        <v>666749</v>
      </c>
      <c r="P54" s="50">
        <f t="shared" si="3"/>
        <v>-91625</v>
      </c>
      <c r="Q54" s="50">
        <f t="shared" si="3"/>
        <v>1313229</v>
      </c>
      <c r="R54" s="50">
        <f t="shared" si="3"/>
        <v>1888353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4976023</v>
      </c>
      <c r="X54" s="50">
        <f t="shared" si="3"/>
        <v>-24416910</v>
      </c>
      <c r="Y54" s="50">
        <f t="shared" si="3"/>
        <v>29392933</v>
      </c>
      <c r="Z54" s="51">
        <f>+IF(X54&lt;&gt;0,+(Y54/X54)*100,0)</f>
        <v>-120.37941328366284</v>
      </c>
      <c r="AA54" s="48">
        <f>SUM(AA51:AA53)</f>
        <v>-32555799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-16801870</v>
      </c>
      <c r="D56" s="54">
        <f>+D54-D55</f>
        <v>0</v>
      </c>
      <c r="E56" s="55">
        <f t="shared" si="4"/>
        <v>-33098090</v>
      </c>
      <c r="F56" s="56">
        <f t="shared" si="4"/>
        <v>-32555799</v>
      </c>
      <c r="G56" s="56">
        <f t="shared" si="4"/>
        <v>441047</v>
      </c>
      <c r="H56" s="56">
        <f t="shared" si="4"/>
        <v>1433360</v>
      </c>
      <c r="I56" s="56">
        <f t="shared" si="4"/>
        <v>1437228</v>
      </c>
      <c r="J56" s="56">
        <f t="shared" si="4"/>
        <v>3311635</v>
      </c>
      <c r="K56" s="56">
        <f t="shared" si="4"/>
        <v>907209</v>
      </c>
      <c r="L56" s="56">
        <f t="shared" si="4"/>
        <v>-1428932</v>
      </c>
      <c r="M56" s="56">
        <f t="shared" si="4"/>
        <v>297758</v>
      </c>
      <c r="N56" s="56">
        <f t="shared" si="4"/>
        <v>-223965</v>
      </c>
      <c r="O56" s="56">
        <f t="shared" si="4"/>
        <v>666749</v>
      </c>
      <c r="P56" s="56">
        <f t="shared" si="4"/>
        <v>-91625</v>
      </c>
      <c r="Q56" s="56">
        <f t="shared" si="4"/>
        <v>1313229</v>
      </c>
      <c r="R56" s="56">
        <f t="shared" si="4"/>
        <v>1888353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4976023</v>
      </c>
      <c r="X56" s="56">
        <f t="shared" si="4"/>
        <v>-24416910</v>
      </c>
      <c r="Y56" s="56">
        <f t="shared" si="4"/>
        <v>29392933</v>
      </c>
      <c r="Z56" s="57">
        <f>+IF(X56&lt;&gt;0,+(Y56/X56)*100,0)</f>
        <v>-120.37941328366284</v>
      </c>
      <c r="AA56" s="54">
        <f>+AA54-AA55</f>
        <v>-32555799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-16801870</v>
      </c>
      <c r="D59" s="48">
        <f>SUM(D56:D58)</f>
        <v>0</v>
      </c>
      <c r="E59" s="49">
        <f t="shared" si="5"/>
        <v>-33098090</v>
      </c>
      <c r="F59" s="50">
        <f t="shared" si="5"/>
        <v>-32555799</v>
      </c>
      <c r="G59" s="50">
        <f t="shared" si="5"/>
        <v>441047</v>
      </c>
      <c r="H59" s="50">
        <f t="shared" si="5"/>
        <v>1433360</v>
      </c>
      <c r="I59" s="50">
        <f t="shared" si="5"/>
        <v>1437228</v>
      </c>
      <c r="J59" s="50">
        <f t="shared" si="5"/>
        <v>3311635</v>
      </c>
      <c r="K59" s="50">
        <f t="shared" si="5"/>
        <v>907209</v>
      </c>
      <c r="L59" s="50">
        <f t="shared" si="5"/>
        <v>-1428932</v>
      </c>
      <c r="M59" s="50">
        <f t="shared" si="5"/>
        <v>297758</v>
      </c>
      <c r="N59" s="50">
        <f t="shared" si="5"/>
        <v>-223965</v>
      </c>
      <c r="O59" s="50">
        <f t="shared" si="5"/>
        <v>666749</v>
      </c>
      <c r="P59" s="50">
        <f t="shared" si="5"/>
        <v>-91625</v>
      </c>
      <c r="Q59" s="50">
        <f t="shared" si="5"/>
        <v>1313229</v>
      </c>
      <c r="R59" s="50">
        <f t="shared" si="5"/>
        <v>1888353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4976023</v>
      </c>
      <c r="X59" s="50">
        <f t="shared" si="5"/>
        <v>-24416910</v>
      </c>
      <c r="Y59" s="50">
        <f t="shared" si="5"/>
        <v>29392933</v>
      </c>
      <c r="Z59" s="51">
        <f>+IF(X59&lt;&gt;0,+(Y59/X59)*100,0)</f>
        <v>-120.37941328366284</v>
      </c>
      <c r="AA59" s="48">
        <f>SUM(AA56:AA58)</f>
        <v>-32555799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-16801870</v>
      </c>
      <c r="D62" s="65">
        <f>SUM(D59:D61)</f>
        <v>0</v>
      </c>
      <c r="E62" s="66">
        <f t="shared" si="6"/>
        <v>-33098090</v>
      </c>
      <c r="F62" s="67">
        <f t="shared" si="6"/>
        <v>-32555799</v>
      </c>
      <c r="G62" s="67">
        <f t="shared" si="6"/>
        <v>441047</v>
      </c>
      <c r="H62" s="67">
        <f t="shared" si="6"/>
        <v>1433360</v>
      </c>
      <c r="I62" s="67">
        <f t="shared" si="6"/>
        <v>1437228</v>
      </c>
      <c r="J62" s="67">
        <f t="shared" si="6"/>
        <v>3311635</v>
      </c>
      <c r="K62" s="67">
        <f t="shared" si="6"/>
        <v>907209</v>
      </c>
      <c r="L62" s="67">
        <f t="shared" si="6"/>
        <v>-1428932</v>
      </c>
      <c r="M62" s="67">
        <f t="shared" si="6"/>
        <v>297758</v>
      </c>
      <c r="N62" s="67">
        <f t="shared" si="6"/>
        <v>-223965</v>
      </c>
      <c r="O62" s="67">
        <f t="shared" si="6"/>
        <v>666749</v>
      </c>
      <c r="P62" s="67">
        <f t="shared" si="6"/>
        <v>-91625</v>
      </c>
      <c r="Q62" s="67">
        <f t="shared" si="6"/>
        <v>1313229</v>
      </c>
      <c r="R62" s="67">
        <f t="shared" si="6"/>
        <v>1888353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4976023</v>
      </c>
      <c r="X62" s="67">
        <f t="shared" si="6"/>
        <v>-24416910</v>
      </c>
      <c r="Y62" s="67">
        <f t="shared" si="6"/>
        <v>29392933</v>
      </c>
      <c r="Z62" s="68">
        <f>+IF(X62&lt;&gt;0,+(Y62/X62)*100,0)</f>
        <v>-120.37941328366284</v>
      </c>
      <c r="AA62" s="65">
        <f>SUM(AA59:AA61)</f>
        <v>-32555799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187295788</v>
      </c>
      <c r="D9" s="20">
        <v>0</v>
      </c>
      <c r="E9" s="21">
        <v>195619382</v>
      </c>
      <c r="F9" s="22">
        <v>196961224</v>
      </c>
      <c r="G9" s="22">
        <v>16830991</v>
      </c>
      <c r="H9" s="22">
        <v>16495050</v>
      </c>
      <c r="I9" s="22">
        <v>16868290</v>
      </c>
      <c r="J9" s="22">
        <v>50194331</v>
      </c>
      <c r="K9" s="22">
        <v>17067744</v>
      </c>
      <c r="L9" s="22">
        <v>17224098</v>
      </c>
      <c r="M9" s="22">
        <v>17134933</v>
      </c>
      <c r="N9" s="22">
        <v>51426775</v>
      </c>
      <c r="O9" s="22">
        <v>17296473</v>
      </c>
      <c r="P9" s="22">
        <v>17121594</v>
      </c>
      <c r="Q9" s="22">
        <v>17489997</v>
      </c>
      <c r="R9" s="22">
        <v>51908064</v>
      </c>
      <c r="S9" s="22">
        <v>0</v>
      </c>
      <c r="T9" s="22">
        <v>0</v>
      </c>
      <c r="U9" s="22">
        <v>0</v>
      </c>
      <c r="V9" s="22">
        <v>0</v>
      </c>
      <c r="W9" s="22">
        <v>153529170</v>
      </c>
      <c r="X9" s="22">
        <v>150779961</v>
      </c>
      <c r="Y9" s="22">
        <v>2749209</v>
      </c>
      <c r="Z9" s="23">
        <v>1.8233251831123634</v>
      </c>
      <c r="AA9" s="20">
        <v>196961224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6018627</v>
      </c>
      <c r="D13" s="20">
        <v>0</v>
      </c>
      <c r="E13" s="21">
        <v>5499447</v>
      </c>
      <c r="F13" s="22">
        <v>5499447</v>
      </c>
      <c r="G13" s="22">
        <v>503845</v>
      </c>
      <c r="H13" s="22">
        <v>471493</v>
      </c>
      <c r="I13" s="22">
        <v>489221</v>
      </c>
      <c r="J13" s="22">
        <v>1464559</v>
      </c>
      <c r="K13" s="22">
        <v>495501</v>
      </c>
      <c r="L13" s="22">
        <v>495645</v>
      </c>
      <c r="M13" s="22">
        <v>494357</v>
      </c>
      <c r="N13" s="22">
        <v>1485503</v>
      </c>
      <c r="O13" s="22">
        <v>510048</v>
      </c>
      <c r="P13" s="22">
        <v>498650</v>
      </c>
      <c r="Q13" s="22">
        <v>524921</v>
      </c>
      <c r="R13" s="22">
        <v>1533619</v>
      </c>
      <c r="S13" s="22">
        <v>0</v>
      </c>
      <c r="T13" s="22">
        <v>0</v>
      </c>
      <c r="U13" s="22">
        <v>0</v>
      </c>
      <c r="V13" s="22">
        <v>0</v>
      </c>
      <c r="W13" s="22">
        <v>4483681</v>
      </c>
      <c r="X13" s="22">
        <v>4275844</v>
      </c>
      <c r="Y13" s="22">
        <v>207837</v>
      </c>
      <c r="Z13" s="23">
        <v>4.8607245727393238</v>
      </c>
      <c r="AA13" s="20">
        <v>5499447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59407566</v>
      </c>
      <c r="D28" s="20">
        <v>0</v>
      </c>
      <c r="E28" s="21">
        <v>63868508</v>
      </c>
      <c r="F28" s="22">
        <v>63868508</v>
      </c>
      <c r="G28" s="22">
        <v>28459848</v>
      </c>
      <c r="H28" s="22">
        <v>0</v>
      </c>
      <c r="I28" s="22">
        <v>0</v>
      </c>
      <c r="J28" s="22">
        <v>28459848</v>
      </c>
      <c r="K28" s="22">
        <v>0</v>
      </c>
      <c r="L28" s="22">
        <v>0</v>
      </c>
      <c r="M28" s="22">
        <v>22724037</v>
      </c>
      <c r="N28" s="22">
        <v>22724037</v>
      </c>
      <c r="O28" s="22">
        <v>0</v>
      </c>
      <c r="P28" s="22">
        <v>0</v>
      </c>
      <c r="Q28" s="22">
        <v>12674822</v>
      </c>
      <c r="R28" s="22">
        <v>12674822</v>
      </c>
      <c r="S28" s="22">
        <v>0</v>
      </c>
      <c r="T28" s="22">
        <v>0</v>
      </c>
      <c r="U28" s="22">
        <v>0</v>
      </c>
      <c r="V28" s="22">
        <v>0</v>
      </c>
      <c r="W28" s="22">
        <v>63858707</v>
      </c>
      <c r="X28" s="22">
        <v>63763249</v>
      </c>
      <c r="Y28" s="22">
        <v>95458</v>
      </c>
      <c r="Z28" s="23">
        <v>0.14970692600686017</v>
      </c>
      <c r="AA28" s="20">
        <v>63868508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252721981</v>
      </c>
      <c r="D35" s="29">
        <f t="shared" ref="D35:Y35" si="0">SUM(D6:D34)</f>
        <v>0</v>
      </c>
      <c r="E35" s="30">
        <f t="shared" si="0"/>
        <v>264987337</v>
      </c>
      <c r="F35" s="31">
        <f t="shared" si="0"/>
        <v>266329179</v>
      </c>
      <c r="G35" s="31">
        <f t="shared" si="0"/>
        <v>45794684</v>
      </c>
      <c r="H35" s="31">
        <f t="shared" si="0"/>
        <v>16966543</v>
      </c>
      <c r="I35" s="31">
        <f t="shared" si="0"/>
        <v>17357511</v>
      </c>
      <c r="J35" s="31">
        <f t="shared" si="0"/>
        <v>80118738</v>
      </c>
      <c r="K35" s="31">
        <f t="shared" si="0"/>
        <v>17563245</v>
      </c>
      <c r="L35" s="31">
        <f t="shared" si="0"/>
        <v>17719743</v>
      </c>
      <c r="M35" s="31">
        <f t="shared" si="0"/>
        <v>40353327</v>
      </c>
      <c r="N35" s="31">
        <f t="shared" si="0"/>
        <v>75636315</v>
      </c>
      <c r="O35" s="31">
        <f t="shared" si="0"/>
        <v>17806521</v>
      </c>
      <c r="P35" s="31">
        <f t="shared" si="0"/>
        <v>17620244</v>
      </c>
      <c r="Q35" s="31">
        <f t="shared" si="0"/>
        <v>30689740</v>
      </c>
      <c r="R35" s="31">
        <f t="shared" si="0"/>
        <v>66116505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221871558</v>
      </c>
      <c r="X35" s="31">
        <f t="shared" si="0"/>
        <v>218819054</v>
      </c>
      <c r="Y35" s="31">
        <f t="shared" si="0"/>
        <v>3052504</v>
      </c>
      <c r="Z35" s="32">
        <f>+IF(X35&lt;&gt;0,+(Y35/X35)*100,0)</f>
        <v>1.3949900359225573</v>
      </c>
      <c r="AA35" s="29">
        <f>SUM(AA6:AA34)</f>
        <v>266329179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35901683</v>
      </c>
      <c r="D37" s="20">
        <v>0</v>
      </c>
      <c r="E37" s="21">
        <v>41240901</v>
      </c>
      <c r="F37" s="22">
        <v>41675670</v>
      </c>
      <c r="G37" s="22">
        <v>2920143</v>
      </c>
      <c r="H37" s="22">
        <v>2871344</v>
      </c>
      <c r="I37" s="22">
        <v>3116956</v>
      </c>
      <c r="J37" s="22">
        <v>8908443</v>
      </c>
      <c r="K37" s="22">
        <v>3187088</v>
      </c>
      <c r="L37" s="22">
        <v>4898942</v>
      </c>
      <c r="M37" s="22">
        <v>3209139</v>
      </c>
      <c r="N37" s="22">
        <v>11295169</v>
      </c>
      <c r="O37" s="22">
        <v>3220922</v>
      </c>
      <c r="P37" s="22">
        <v>3157774</v>
      </c>
      <c r="Q37" s="22">
        <v>3155607</v>
      </c>
      <c r="R37" s="22">
        <v>9534303</v>
      </c>
      <c r="S37" s="22">
        <v>0</v>
      </c>
      <c r="T37" s="22">
        <v>0</v>
      </c>
      <c r="U37" s="22">
        <v>0</v>
      </c>
      <c r="V37" s="22">
        <v>0</v>
      </c>
      <c r="W37" s="22">
        <v>29737915</v>
      </c>
      <c r="X37" s="22">
        <v>30136611</v>
      </c>
      <c r="Y37" s="22">
        <v>-398696</v>
      </c>
      <c r="Z37" s="23">
        <v>-1.322962293271795</v>
      </c>
      <c r="AA37" s="20">
        <v>41675670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3209007</v>
      </c>
      <c r="D40" s="20">
        <v>0</v>
      </c>
      <c r="E40" s="21">
        <v>3785152</v>
      </c>
      <c r="F40" s="22">
        <v>3892250</v>
      </c>
      <c r="G40" s="22">
        <v>30352</v>
      </c>
      <c r="H40" s="22">
        <v>169901</v>
      </c>
      <c r="I40" s="22">
        <v>334522</v>
      </c>
      <c r="J40" s="22">
        <v>534775</v>
      </c>
      <c r="K40" s="22">
        <v>257810</v>
      </c>
      <c r="L40" s="22">
        <v>293594</v>
      </c>
      <c r="M40" s="22">
        <v>238114</v>
      </c>
      <c r="N40" s="22">
        <v>789518</v>
      </c>
      <c r="O40" s="22">
        <v>403971</v>
      </c>
      <c r="P40" s="22">
        <v>284900</v>
      </c>
      <c r="Q40" s="22">
        <v>362421</v>
      </c>
      <c r="R40" s="22">
        <v>1051292</v>
      </c>
      <c r="S40" s="22">
        <v>0</v>
      </c>
      <c r="T40" s="22">
        <v>0</v>
      </c>
      <c r="U40" s="22">
        <v>0</v>
      </c>
      <c r="V40" s="22">
        <v>0</v>
      </c>
      <c r="W40" s="22">
        <v>2375585</v>
      </c>
      <c r="X40" s="22">
        <v>2406959</v>
      </c>
      <c r="Y40" s="22">
        <v>-31374</v>
      </c>
      <c r="Z40" s="23">
        <v>-1.3034704787243987</v>
      </c>
      <c r="AA40" s="20">
        <v>3892250</v>
      </c>
    </row>
    <row r="41" spans="1:27" x14ac:dyDescent="0.25">
      <c r="A41" s="19" t="s">
        <v>67</v>
      </c>
      <c r="B41" s="15" t="s">
        <v>32</v>
      </c>
      <c r="C41" s="20">
        <v>7290218</v>
      </c>
      <c r="D41" s="20">
        <v>0</v>
      </c>
      <c r="E41" s="21">
        <v>7956584</v>
      </c>
      <c r="F41" s="22">
        <v>11452123</v>
      </c>
      <c r="G41" s="22">
        <v>642814</v>
      </c>
      <c r="H41" s="22">
        <v>642814</v>
      </c>
      <c r="I41" s="22">
        <v>-1887817</v>
      </c>
      <c r="J41" s="22">
        <v>-602189</v>
      </c>
      <c r="K41" s="22">
        <v>1999148</v>
      </c>
      <c r="L41" s="22">
        <v>1372349</v>
      </c>
      <c r="M41" s="22">
        <v>848553</v>
      </c>
      <c r="N41" s="22">
        <v>4220050</v>
      </c>
      <c r="O41" s="22">
        <v>1376028</v>
      </c>
      <c r="P41" s="22">
        <v>1326428</v>
      </c>
      <c r="Q41" s="22">
        <v>1037781</v>
      </c>
      <c r="R41" s="22">
        <v>3740237</v>
      </c>
      <c r="S41" s="22">
        <v>0</v>
      </c>
      <c r="T41" s="22">
        <v>0</v>
      </c>
      <c r="U41" s="22">
        <v>0</v>
      </c>
      <c r="V41" s="22">
        <v>0</v>
      </c>
      <c r="W41" s="22">
        <v>7358098</v>
      </c>
      <c r="X41" s="22">
        <v>7513231</v>
      </c>
      <c r="Y41" s="22">
        <v>-155133</v>
      </c>
      <c r="Z41" s="23">
        <v>-2.0647974220411962</v>
      </c>
      <c r="AA41" s="20">
        <v>11452123</v>
      </c>
    </row>
    <row r="42" spans="1:27" x14ac:dyDescent="0.25">
      <c r="A42" s="19" t="s">
        <v>68</v>
      </c>
      <c r="B42" s="15" t="s">
        <v>32</v>
      </c>
      <c r="C42" s="20">
        <v>8491571</v>
      </c>
      <c r="D42" s="20">
        <v>0</v>
      </c>
      <c r="E42" s="21">
        <v>10442326</v>
      </c>
      <c r="F42" s="22">
        <v>10442326</v>
      </c>
      <c r="G42" s="22">
        <v>839955</v>
      </c>
      <c r="H42" s="22">
        <v>839955</v>
      </c>
      <c r="I42" s="22">
        <v>728862</v>
      </c>
      <c r="J42" s="22">
        <v>2408772</v>
      </c>
      <c r="K42" s="22">
        <v>728862</v>
      </c>
      <c r="L42" s="22">
        <v>728862</v>
      </c>
      <c r="M42" s="22">
        <v>728862</v>
      </c>
      <c r="N42" s="22">
        <v>2186586</v>
      </c>
      <c r="O42" s="22">
        <v>728862</v>
      </c>
      <c r="P42" s="22">
        <v>728862</v>
      </c>
      <c r="Q42" s="22">
        <v>728862</v>
      </c>
      <c r="R42" s="22">
        <v>2186586</v>
      </c>
      <c r="S42" s="22">
        <v>0</v>
      </c>
      <c r="T42" s="22">
        <v>0</v>
      </c>
      <c r="U42" s="22">
        <v>0</v>
      </c>
      <c r="V42" s="22">
        <v>0</v>
      </c>
      <c r="W42" s="22">
        <v>6781944</v>
      </c>
      <c r="X42" s="22">
        <v>6760038</v>
      </c>
      <c r="Y42" s="22">
        <v>21906</v>
      </c>
      <c r="Z42" s="23">
        <v>0.32405143284697513</v>
      </c>
      <c r="AA42" s="20">
        <v>10442326</v>
      </c>
    </row>
    <row r="43" spans="1:27" x14ac:dyDescent="0.25">
      <c r="A43" s="19" t="s">
        <v>69</v>
      </c>
      <c r="B43" s="15" t="s">
        <v>32</v>
      </c>
      <c r="C43" s="20">
        <v>24873312</v>
      </c>
      <c r="D43" s="20">
        <v>0</v>
      </c>
      <c r="E43" s="21">
        <v>23161398</v>
      </c>
      <c r="F43" s="22">
        <v>23161398</v>
      </c>
      <c r="G43" s="22">
        <v>1917294</v>
      </c>
      <c r="H43" s="22">
        <v>1981922</v>
      </c>
      <c r="I43" s="22">
        <v>1981922</v>
      </c>
      <c r="J43" s="22">
        <v>5881138</v>
      </c>
      <c r="K43" s="22">
        <v>1981922</v>
      </c>
      <c r="L43" s="22">
        <v>1981922</v>
      </c>
      <c r="M43" s="22">
        <v>1981922</v>
      </c>
      <c r="N43" s="22">
        <v>5945766</v>
      </c>
      <c r="O43" s="22">
        <v>1878311</v>
      </c>
      <c r="P43" s="22">
        <v>1878311</v>
      </c>
      <c r="Q43" s="22">
        <v>1878311</v>
      </c>
      <c r="R43" s="22">
        <v>5634933</v>
      </c>
      <c r="S43" s="22">
        <v>0</v>
      </c>
      <c r="T43" s="22">
        <v>0</v>
      </c>
      <c r="U43" s="22">
        <v>0</v>
      </c>
      <c r="V43" s="22">
        <v>0</v>
      </c>
      <c r="W43" s="22">
        <v>17461837</v>
      </c>
      <c r="X43" s="22">
        <v>17770359</v>
      </c>
      <c r="Y43" s="22">
        <v>-308522</v>
      </c>
      <c r="Z43" s="23">
        <v>-1.73616076073646</v>
      </c>
      <c r="AA43" s="20">
        <v>23161398</v>
      </c>
    </row>
    <row r="44" spans="1:27" x14ac:dyDescent="0.25">
      <c r="A44" s="19" t="s">
        <v>70</v>
      </c>
      <c r="B44" s="15" t="s">
        <v>32</v>
      </c>
      <c r="C44" s="20">
        <v>23005453</v>
      </c>
      <c r="D44" s="20">
        <v>0</v>
      </c>
      <c r="E44" s="21">
        <v>30890838</v>
      </c>
      <c r="F44" s="22">
        <v>28600000</v>
      </c>
      <c r="G44" s="22">
        <v>0</v>
      </c>
      <c r="H44" s="22">
        <v>1211603</v>
      </c>
      <c r="I44" s="22">
        <v>3193593</v>
      </c>
      <c r="J44" s="22">
        <v>4405196</v>
      </c>
      <c r="K44" s="22">
        <v>1714395</v>
      </c>
      <c r="L44" s="22">
        <v>423040</v>
      </c>
      <c r="M44" s="22">
        <v>2079270</v>
      </c>
      <c r="N44" s="22">
        <v>4216705</v>
      </c>
      <c r="O44" s="22">
        <v>2125419</v>
      </c>
      <c r="P44" s="22">
        <v>1833105</v>
      </c>
      <c r="Q44" s="22">
        <v>1662009</v>
      </c>
      <c r="R44" s="22">
        <v>5620533</v>
      </c>
      <c r="S44" s="22">
        <v>0</v>
      </c>
      <c r="T44" s="22">
        <v>0</v>
      </c>
      <c r="U44" s="22">
        <v>0</v>
      </c>
      <c r="V44" s="22">
        <v>0</v>
      </c>
      <c r="W44" s="22">
        <v>14242434</v>
      </c>
      <c r="X44" s="22">
        <v>15499554</v>
      </c>
      <c r="Y44" s="22">
        <v>-1257120</v>
      </c>
      <c r="Z44" s="23">
        <v>-8.1106849913229766</v>
      </c>
      <c r="AA44" s="20">
        <v>28600000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6853335</v>
      </c>
      <c r="D46" s="20">
        <v>0</v>
      </c>
      <c r="E46" s="21">
        <v>5200000</v>
      </c>
      <c r="F46" s="22">
        <v>6900000</v>
      </c>
      <c r="G46" s="22">
        <v>3055235</v>
      </c>
      <c r="H46" s="22">
        <v>333695</v>
      </c>
      <c r="I46" s="22">
        <v>277360</v>
      </c>
      <c r="J46" s="22">
        <v>3666290</v>
      </c>
      <c r="K46" s="22">
        <v>266333</v>
      </c>
      <c r="L46" s="22">
        <v>233394</v>
      </c>
      <c r="M46" s="22">
        <v>86297</v>
      </c>
      <c r="N46" s="22">
        <v>586024</v>
      </c>
      <c r="O46" s="22">
        <v>100463</v>
      </c>
      <c r="P46" s="22">
        <v>159861</v>
      </c>
      <c r="Q46" s="22">
        <v>191846</v>
      </c>
      <c r="R46" s="22">
        <v>452170</v>
      </c>
      <c r="S46" s="22">
        <v>0</v>
      </c>
      <c r="T46" s="22">
        <v>0</v>
      </c>
      <c r="U46" s="22">
        <v>0</v>
      </c>
      <c r="V46" s="22">
        <v>0</v>
      </c>
      <c r="W46" s="22">
        <v>4704484</v>
      </c>
      <c r="X46" s="22">
        <v>4893249</v>
      </c>
      <c r="Y46" s="22">
        <v>-188765</v>
      </c>
      <c r="Z46" s="23">
        <v>-3.8576618520741532</v>
      </c>
      <c r="AA46" s="20">
        <v>6900000</v>
      </c>
    </row>
    <row r="47" spans="1:27" x14ac:dyDescent="0.25">
      <c r="A47" s="19" t="s">
        <v>73</v>
      </c>
      <c r="B47" s="15" t="s">
        <v>32</v>
      </c>
      <c r="C47" s="20">
        <v>16583429</v>
      </c>
      <c r="D47" s="20">
        <v>0</v>
      </c>
      <c r="E47" s="21">
        <v>27268322</v>
      </c>
      <c r="F47" s="22">
        <v>29449062</v>
      </c>
      <c r="G47" s="22">
        <v>2089707</v>
      </c>
      <c r="H47" s="22">
        <v>2351916</v>
      </c>
      <c r="I47" s="22">
        <v>2159216</v>
      </c>
      <c r="J47" s="22">
        <v>6600839</v>
      </c>
      <c r="K47" s="22">
        <v>2149594</v>
      </c>
      <c r="L47" s="22">
        <v>2180924</v>
      </c>
      <c r="M47" s="22">
        <v>2121108</v>
      </c>
      <c r="N47" s="22">
        <v>6451626</v>
      </c>
      <c r="O47" s="22">
        <v>2143306</v>
      </c>
      <c r="P47" s="22">
        <v>2180893</v>
      </c>
      <c r="Q47" s="22">
        <v>2234859</v>
      </c>
      <c r="R47" s="22">
        <v>6559058</v>
      </c>
      <c r="S47" s="22">
        <v>0</v>
      </c>
      <c r="T47" s="22">
        <v>0</v>
      </c>
      <c r="U47" s="22">
        <v>0</v>
      </c>
      <c r="V47" s="22">
        <v>0</v>
      </c>
      <c r="W47" s="22">
        <v>19611523</v>
      </c>
      <c r="X47" s="22">
        <v>19610686</v>
      </c>
      <c r="Y47" s="22">
        <v>837</v>
      </c>
      <c r="Z47" s="23">
        <v>4.26808118798088E-3</v>
      </c>
      <c r="AA47" s="20">
        <v>29449062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126208008</v>
      </c>
      <c r="D50" s="29">
        <f t="shared" ref="D50:Y50" si="1">SUM(D37:D49)</f>
        <v>0</v>
      </c>
      <c r="E50" s="30">
        <f t="shared" si="1"/>
        <v>149945521</v>
      </c>
      <c r="F50" s="31">
        <f t="shared" si="1"/>
        <v>155572829</v>
      </c>
      <c r="G50" s="31">
        <f t="shared" si="1"/>
        <v>11495500</v>
      </c>
      <c r="H50" s="31">
        <f t="shared" si="1"/>
        <v>10403150</v>
      </c>
      <c r="I50" s="31">
        <f t="shared" si="1"/>
        <v>9904614</v>
      </c>
      <c r="J50" s="31">
        <f t="shared" si="1"/>
        <v>31803264</v>
      </c>
      <c r="K50" s="31">
        <f t="shared" si="1"/>
        <v>12285152</v>
      </c>
      <c r="L50" s="31">
        <f t="shared" si="1"/>
        <v>12113027</v>
      </c>
      <c r="M50" s="31">
        <f t="shared" si="1"/>
        <v>11293265</v>
      </c>
      <c r="N50" s="31">
        <f t="shared" si="1"/>
        <v>35691444</v>
      </c>
      <c r="O50" s="31">
        <f t="shared" si="1"/>
        <v>11977282</v>
      </c>
      <c r="P50" s="31">
        <f t="shared" si="1"/>
        <v>11550134</v>
      </c>
      <c r="Q50" s="31">
        <f t="shared" si="1"/>
        <v>11251696</v>
      </c>
      <c r="R50" s="31">
        <f t="shared" si="1"/>
        <v>34779112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102273820</v>
      </c>
      <c r="X50" s="31">
        <f t="shared" si="1"/>
        <v>104590687</v>
      </c>
      <c r="Y50" s="31">
        <f t="shared" si="1"/>
        <v>-2316867</v>
      </c>
      <c r="Z50" s="32">
        <f>+IF(X50&lt;&gt;0,+(Y50/X50)*100,0)</f>
        <v>-2.2151752383077854</v>
      </c>
      <c r="AA50" s="29">
        <f>SUM(AA37:AA49)</f>
        <v>155572829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126513973</v>
      </c>
      <c r="D51" s="39">
        <f t="shared" si="2"/>
        <v>0</v>
      </c>
      <c r="E51" s="40">
        <f t="shared" si="2"/>
        <v>115041816</v>
      </c>
      <c r="F51" s="41">
        <f t="shared" si="2"/>
        <v>110756350</v>
      </c>
      <c r="G51" s="41">
        <f t="shared" si="2"/>
        <v>34299184</v>
      </c>
      <c r="H51" s="41">
        <f t="shared" si="2"/>
        <v>6563393</v>
      </c>
      <c r="I51" s="41">
        <f t="shared" si="2"/>
        <v>7452897</v>
      </c>
      <c r="J51" s="41">
        <f t="shared" si="2"/>
        <v>48315474</v>
      </c>
      <c r="K51" s="41">
        <f t="shared" si="2"/>
        <v>5278093</v>
      </c>
      <c r="L51" s="41">
        <f t="shared" si="2"/>
        <v>5606716</v>
      </c>
      <c r="M51" s="41">
        <f t="shared" si="2"/>
        <v>29060062</v>
      </c>
      <c r="N51" s="41">
        <f t="shared" si="2"/>
        <v>39944871</v>
      </c>
      <c r="O51" s="41">
        <f t="shared" si="2"/>
        <v>5829239</v>
      </c>
      <c r="P51" s="41">
        <f t="shared" si="2"/>
        <v>6070110</v>
      </c>
      <c r="Q51" s="41">
        <f t="shared" si="2"/>
        <v>19438044</v>
      </c>
      <c r="R51" s="41">
        <f t="shared" si="2"/>
        <v>31337393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119597738</v>
      </c>
      <c r="X51" s="41">
        <f t="shared" si="2"/>
        <v>114228367</v>
      </c>
      <c r="Y51" s="41">
        <f t="shared" si="2"/>
        <v>5369371</v>
      </c>
      <c r="Z51" s="42">
        <f>+IF(X51&lt;&gt;0,+(Y51/X51)*100,0)</f>
        <v>4.7005583122798216</v>
      </c>
      <c r="AA51" s="39">
        <f>+AA35-AA50</f>
        <v>110756350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126513973</v>
      </c>
      <c r="D54" s="48">
        <f t="shared" si="3"/>
        <v>0</v>
      </c>
      <c r="E54" s="49">
        <f t="shared" si="3"/>
        <v>115041816</v>
      </c>
      <c r="F54" s="50">
        <f t="shared" si="3"/>
        <v>110756350</v>
      </c>
      <c r="G54" s="50">
        <f t="shared" si="3"/>
        <v>34299184</v>
      </c>
      <c r="H54" s="50">
        <f t="shared" si="3"/>
        <v>6563393</v>
      </c>
      <c r="I54" s="50">
        <f t="shared" si="3"/>
        <v>7452897</v>
      </c>
      <c r="J54" s="50">
        <f t="shared" si="3"/>
        <v>48315474</v>
      </c>
      <c r="K54" s="50">
        <f t="shared" si="3"/>
        <v>5278093</v>
      </c>
      <c r="L54" s="50">
        <f t="shared" si="3"/>
        <v>5606716</v>
      </c>
      <c r="M54" s="50">
        <f t="shared" si="3"/>
        <v>29060062</v>
      </c>
      <c r="N54" s="50">
        <f t="shared" si="3"/>
        <v>39944871</v>
      </c>
      <c r="O54" s="50">
        <f t="shared" si="3"/>
        <v>5829239</v>
      </c>
      <c r="P54" s="50">
        <f t="shared" si="3"/>
        <v>6070110</v>
      </c>
      <c r="Q54" s="50">
        <f t="shared" si="3"/>
        <v>19438044</v>
      </c>
      <c r="R54" s="50">
        <f t="shared" si="3"/>
        <v>31337393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119597738</v>
      </c>
      <c r="X54" s="50">
        <f t="shared" si="3"/>
        <v>114228367</v>
      </c>
      <c r="Y54" s="50">
        <f t="shared" si="3"/>
        <v>5369371</v>
      </c>
      <c r="Z54" s="51">
        <f>+IF(X54&lt;&gt;0,+(Y54/X54)*100,0)</f>
        <v>4.7005583122798216</v>
      </c>
      <c r="AA54" s="48">
        <f>SUM(AA51:AA53)</f>
        <v>110756350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126513973</v>
      </c>
      <c r="D56" s="54">
        <f>+D54-D55</f>
        <v>0</v>
      </c>
      <c r="E56" s="55">
        <f t="shared" si="4"/>
        <v>115041816</v>
      </c>
      <c r="F56" s="56">
        <f t="shared" si="4"/>
        <v>110756350</v>
      </c>
      <c r="G56" s="56">
        <f t="shared" si="4"/>
        <v>34299184</v>
      </c>
      <c r="H56" s="56">
        <f t="shared" si="4"/>
        <v>6563393</v>
      </c>
      <c r="I56" s="56">
        <f t="shared" si="4"/>
        <v>7452897</v>
      </c>
      <c r="J56" s="56">
        <f t="shared" si="4"/>
        <v>48315474</v>
      </c>
      <c r="K56" s="56">
        <f t="shared" si="4"/>
        <v>5278093</v>
      </c>
      <c r="L56" s="56">
        <f t="shared" si="4"/>
        <v>5606716</v>
      </c>
      <c r="M56" s="56">
        <f t="shared" si="4"/>
        <v>29060062</v>
      </c>
      <c r="N56" s="56">
        <f t="shared" si="4"/>
        <v>39944871</v>
      </c>
      <c r="O56" s="56">
        <f t="shared" si="4"/>
        <v>5829239</v>
      </c>
      <c r="P56" s="56">
        <f t="shared" si="4"/>
        <v>6070110</v>
      </c>
      <c r="Q56" s="56">
        <f t="shared" si="4"/>
        <v>19438044</v>
      </c>
      <c r="R56" s="56">
        <f t="shared" si="4"/>
        <v>31337393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119597738</v>
      </c>
      <c r="X56" s="56">
        <f t="shared" si="4"/>
        <v>114228367</v>
      </c>
      <c r="Y56" s="56">
        <f t="shared" si="4"/>
        <v>5369371</v>
      </c>
      <c r="Z56" s="57">
        <f>+IF(X56&lt;&gt;0,+(Y56/X56)*100,0)</f>
        <v>4.7005583122798216</v>
      </c>
      <c r="AA56" s="54">
        <f>+AA54-AA55</f>
        <v>110756350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126513973</v>
      </c>
      <c r="D59" s="48">
        <f>SUM(D56:D58)</f>
        <v>0</v>
      </c>
      <c r="E59" s="49">
        <f t="shared" si="5"/>
        <v>115041816</v>
      </c>
      <c r="F59" s="50">
        <f t="shared" si="5"/>
        <v>110756350</v>
      </c>
      <c r="G59" s="50">
        <f t="shared" si="5"/>
        <v>34299184</v>
      </c>
      <c r="H59" s="50">
        <f t="shared" si="5"/>
        <v>6563393</v>
      </c>
      <c r="I59" s="50">
        <f t="shared" si="5"/>
        <v>7452897</v>
      </c>
      <c r="J59" s="50">
        <f t="shared" si="5"/>
        <v>48315474</v>
      </c>
      <c r="K59" s="50">
        <f t="shared" si="5"/>
        <v>5278093</v>
      </c>
      <c r="L59" s="50">
        <f t="shared" si="5"/>
        <v>5606716</v>
      </c>
      <c r="M59" s="50">
        <f t="shared" si="5"/>
        <v>29060062</v>
      </c>
      <c r="N59" s="50">
        <f t="shared" si="5"/>
        <v>39944871</v>
      </c>
      <c r="O59" s="50">
        <f t="shared" si="5"/>
        <v>5829239</v>
      </c>
      <c r="P59" s="50">
        <f t="shared" si="5"/>
        <v>6070110</v>
      </c>
      <c r="Q59" s="50">
        <f t="shared" si="5"/>
        <v>19438044</v>
      </c>
      <c r="R59" s="50">
        <f t="shared" si="5"/>
        <v>31337393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119597738</v>
      </c>
      <c r="X59" s="50">
        <f t="shared" si="5"/>
        <v>114228367</v>
      </c>
      <c r="Y59" s="50">
        <f t="shared" si="5"/>
        <v>5369371</v>
      </c>
      <c r="Z59" s="51">
        <f>+IF(X59&lt;&gt;0,+(Y59/X59)*100,0)</f>
        <v>4.7005583122798216</v>
      </c>
      <c r="AA59" s="48">
        <f>SUM(AA56:AA58)</f>
        <v>110756350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126513973</v>
      </c>
      <c r="D62" s="65">
        <f>SUM(D59:D61)</f>
        <v>0</v>
      </c>
      <c r="E62" s="66">
        <f t="shared" si="6"/>
        <v>115041816</v>
      </c>
      <c r="F62" s="67">
        <f t="shared" si="6"/>
        <v>110756350</v>
      </c>
      <c r="G62" s="67">
        <f t="shared" si="6"/>
        <v>34299184</v>
      </c>
      <c r="H62" s="67">
        <f t="shared" si="6"/>
        <v>6563393</v>
      </c>
      <c r="I62" s="67">
        <f t="shared" si="6"/>
        <v>7452897</v>
      </c>
      <c r="J62" s="67">
        <f t="shared" si="6"/>
        <v>48315474</v>
      </c>
      <c r="K62" s="67">
        <f t="shared" si="6"/>
        <v>5278093</v>
      </c>
      <c r="L62" s="67">
        <f t="shared" si="6"/>
        <v>5606716</v>
      </c>
      <c r="M62" s="67">
        <f t="shared" si="6"/>
        <v>29060062</v>
      </c>
      <c r="N62" s="67">
        <f t="shared" si="6"/>
        <v>39944871</v>
      </c>
      <c r="O62" s="67">
        <f t="shared" si="6"/>
        <v>5829239</v>
      </c>
      <c r="P62" s="67">
        <f t="shared" si="6"/>
        <v>6070110</v>
      </c>
      <c r="Q62" s="67">
        <f t="shared" si="6"/>
        <v>19438044</v>
      </c>
      <c r="R62" s="67">
        <f t="shared" si="6"/>
        <v>31337393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119597738</v>
      </c>
      <c r="X62" s="67">
        <f t="shared" si="6"/>
        <v>114228367</v>
      </c>
      <c r="Y62" s="67">
        <f t="shared" si="6"/>
        <v>5369371</v>
      </c>
      <c r="Z62" s="68">
        <f>+IF(X62&lt;&gt;0,+(Y62/X62)*100,0)</f>
        <v>4.7005583122798216</v>
      </c>
      <c r="AA62" s="65">
        <f>SUM(AA59:AA61)</f>
        <v>110756350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101436645</v>
      </c>
      <c r="D9" s="20">
        <v>0</v>
      </c>
      <c r="E9" s="21">
        <v>112789486</v>
      </c>
      <c r="F9" s="22">
        <v>117789486</v>
      </c>
      <c r="G9" s="22">
        <v>17915337</v>
      </c>
      <c r="H9" s="22">
        <v>8374029</v>
      </c>
      <c r="I9" s="22">
        <v>8305287</v>
      </c>
      <c r="J9" s="22">
        <v>34594653</v>
      </c>
      <c r="K9" s="22">
        <v>8324812</v>
      </c>
      <c r="L9" s="22">
        <v>8377347</v>
      </c>
      <c r="M9" s="22">
        <v>8377405</v>
      </c>
      <c r="N9" s="22">
        <v>25079564</v>
      </c>
      <c r="O9" s="22">
        <v>8398385</v>
      </c>
      <c r="P9" s="22">
        <v>8380517</v>
      </c>
      <c r="Q9" s="22">
        <v>8403642</v>
      </c>
      <c r="R9" s="22">
        <v>25182544</v>
      </c>
      <c r="S9" s="22">
        <v>0</v>
      </c>
      <c r="T9" s="22">
        <v>0</v>
      </c>
      <c r="U9" s="22">
        <v>0</v>
      </c>
      <c r="V9" s="22">
        <v>0</v>
      </c>
      <c r="W9" s="22">
        <v>84856761</v>
      </c>
      <c r="X9" s="22">
        <v>87704823</v>
      </c>
      <c r="Y9" s="22">
        <v>-2848062</v>
      </c>
      <c r="Z9" s="23">
        <v>-3.2473265466826149</v>
      </c>
      <c r="AA9" s="20">
        <v>117789486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4573612</v>
      </c>
      <c r="D13" s="20">
        <v>0</v>
      </c>
      <c r="E13" s="21">
        <v>3233160</v>
      </c>
      <c r="F13" s="22">
        <v>3233160</v>
      </c>
      <c r="G13" s="22">
        <v>342151</v>
      </c>
      <c r="H13" s="22">
        <v>344606</v>
      </c>
      <c r="I13" s="22">
        <v>342408</v>
      </c>
      <c r="J13" s="22">
        <v>1029165</v>
      </c>
      <c r="K13" s="22">
        <v>366577</v>
      </c>
      <c r="L13" s="22">
        <v>368620</v>
      </c>
      <c r="M13" s="22">
        <v>366727</v>
      </c>
      <c r="N13" s="22">
        <v>1101924</v>
      </c>
      <c r="O13" s="22">
        <v>370121</v>
      </c>
      <c r="P13" s="22">
        <v>375665</v>
      </c>
      <c r="Q13" s="22">
        <v>374911</v>
      </c>
      <c r="R13" s="22">
        <v>1120697</v>
      </c>
      <c r="S13" s="22">
        <v>0</v>
      </c>
      <c r="T13" s="22">
        <v>0</v>
      </c>
      <c r="U13" s="22">
        <v>0</v>
      </c>
      <c r="V13" s="22">
        <v>0</v>
      </c>
      <c r="W13" s="22">
        <v>3251786</v>
      </c>
      <c r="X13" s="22">
        <v>2790409</v>
      </c>
      <c r="Y13" s="22">
        <v>461377</v>
      </c>
      <c r="Z13" s="23">
        <v>16.534386177796875</v>
      </c>
      <c r="AA13" s="20">
        <v>3233160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1537240</v>
      </c>
      <c r="D21" s="20">
        <v>0</v>
      </c>
      <c r="E21" s="21">
        <v>2218265</v>
      </c>
      <c r="F21" s="22">
        <v>2218265</v>
      </c>
      <c r="G21" s="22">
        <v>9469</v>
      </c>
      <c r="H21" s="22">
        <v>2476</v>
      </c>
      <c r="I21" s="22">
        <v>11365</v>
      </c>
      <c r="J21" s="22">
        <v>23310</v>
      </c>
      <c r="K21" s="22">
        <v>139290</v>
      </c>
      <c r="L21" s="22">
        <v>10611</v>
      </c>
      <c r="M21" s="22">
        <v>114963</v>
      </c>
      <c r="N21" s="22">
        <v>264864</v>
      </c>
      <c r="O21" s="22">
        <v>329238</v>
      </c>
      <c r="P21" s="22">
        <v>43049</v>
      </c>
      <c r="Q21" s="22">
        <v>92020</v>
      </c>
      <c r="R21" s="22">
        <v>464307</v>
      </c>
      <c r="S21" s="22">
        <v>0</v>
      </c>
      <c r="T21" s="22">
        <v>0</v>
      </c>
      <c r="U21" s="22">
        <v>0</v>
      </c>
      <c r="V21" s="22">
        <v>0</v>
      </c>
      <c r="W21" s="22">
        <v>752481</v>
      </c>
      <c r="X21" s="22">
        <v>1061041</v>
      </c>
      <c r="Y21" s="22">
        <v>-308560</v>
      </c>
      <c r="Z21" s="23">
        <v>-29.080874348870587</v>
      </c>
      <c r="AA21" s="20">
        <v>2218265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23210922</v>
      </c>
      <c r="D28" s="20">
        <v>0</v>
      </c>
      <c r="E28" s="21">
        <v>25424690</v>
      </c>
      <c r="F28" s="22">
        <v>25384693</v>
      </c>
      <c r="G28" s="22">
        <v>10375927</v>
      </c>
      <c r="H28" s="22">
        <v>0</v>
      </c>
      <c r="I28" s="22">
        <v>0</v>
      </c>
      <c r="J28" s="22">
        <v>10375927</v>
      </c>
      <c r="K28" s="22">
        <v>0</v>
      </c>
      <c r="L28" s="22">
        <v>0</v>
      </c>
      <c r="M28" s="22">
        <v>8390981</v>
      </c>
      <c r="N28" s="22">
        <v>8390981</v>
      </c>
      <c r="O28" s="22">
        <v>97584</v>
      </c>
      <c r="P28" s="22">
        <v>73246</v>
      </c>
      <c r="Q28" s="22">
        <v>6246092</v>
      </c>
      <c r="R28" s="22">
        <v>6416922</v>
      </c>
      <c r="S28" s="22">
        <v>0</v>
      </c>
      <c r="T28" s="22">
        <v>0</v>
      </c>
      <c r="U28" s="22">
        <v>0</v>
      </c>
      <c r="V28" s="22">
        <v>0</v>
      </c>
      <c r="W28" s="22">
        <v>25183830</v>
      </c>
      <c r="X28" s="22">
        <v>25164513</v>
      </c>
      <c r="Y28" s="22">
        <v>19317</v>
      </c>
      <c r="Z28" s="23">
        <v>7.6762860461476054E-2</v>
      </c>
      <c r="AA28" s="20">
        <v>25384693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826653</v>
      </c>
      <c r="F31" s="22">
        <v>826653</v>
      </c>
      <c r="G31" s="22">
        <v>189176</v>
      </c>
      <c r="H31" s="22">
        <v>89014</v>
      </c>
      <c r="I31" s="22">
        <v>92084</v>
      </c>
      <c r="J31" s="22">
        <v>370274</v>
      </c>
      <c r="K31" s="22">
        <v>89337</v>
      </c>
      <c r="L31" s="22">
        <v>104200</v>
      </c>
      <c r="M31" s="22">
        <v>110500</v>
      </c>
      <c r="N31" s="22">
        <v>304037</v>
      </c>
      <c r="O31" s="22">
        <v>122778</v>
      </c>
      <c r="P31" s="22">
        <v>126171</v>
      </c>
      <c r="Q31" s="22">
        <v>125524</v>
      </c>
      <c r="R31" s="22">
        <v>374473</v>
      </c>
      <c r="S31" s="22">
        <v>0</v>
      </c>
      <c r="T31" s="22">
        <v>0</v>
      </c>
      <c r="U31" s="22">
        <v>0</v>
      </c>
      <c r="V31" s="22">
        <v>0</v>
      </c>
      <c r="W31" s="22">
        <v>1048784</v>
      </c>
      <c r="X31" s="22">
        <v>629572</v>
      </c>
      <c r="Y31" s="22">
        <v>419212</v>
      </c>
      <c r="Z31" s="23">
        <v>66.586824064602624</v>
      </c>
      <c r="AA31" s="20">
        <v>826653</v>
      </c>
    </row>
    <row r="32" spans="1:27" x14ac:dyDescent="0.25">
      <c r="A32" s="19" t="s">
        <v>58</v>
      </c>
      <c r="B32" s="15" t="s">
        <v>32</v>
      </c>
      <c r="C32" s="20">
        <v>1282535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1863</v>
      </c>
      <c r="Q32" s="22">
        <v>0</v>
      </c>
      <c r="R32" s="22">
        <v>1863</v>
      </c>
      <c r="S32" s="22">
        <v>0</v>
      </c>
      <c r="T32" s="22">
        <v>0</v>
      </c>
      <c r="U32" s="22">
        <v>0</v>
      </c>
      <c r="V32" s="22">
        <v>0</v>
      </c>
      <c r="W32" s="22">
        <v>1863</v>
      </c>
      <c r="X32" s="22">
        <v>0</v>
      </c>
      <c r="Y32" s="22">
        <v>1863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132040954</v>
      </c>
      <c r="D35" s="29">
        <f t="shared" ref="D35:Y35" si="0">SUM(D6:D34)</f>
        <v>0</v>
      </c>
      <c r="E35" s="30">
        <f t="shared" si="0"/>
        <v>144492254</v>
      </c>
      <c r="F35" s="31">
        <f t="shared" si="0"/>
        <v>149452257</v>
      </c>
      <c r="G35" s="31">
        <f t="shared" si="0"/>
        <v>28832060</v>
      </c>
      <c r="H35" s="31">
        <f t="shared" si="0"/>
        <v>8810125</v>
      </c>
      <c r="I35" s="31">
        <f t="shared" si="0"/>
        <v>8751144</v>
      </c>
      <c r="J35" s="31">
        <f t="shared" si="0"/>
        <v>46393329</v>
      </c>
      <c r="K35" s="31">
        <f t="shared" si="0"/>
        <v>8920016</v>
      </c>
      <c r="L35" s="31">
        <f t="shared" si="0"/>
        <v>8860778</v>
      </c>
      <c r="M35" s="31">
        <f t="shared" si="0"/>
        <v>17360576</v>
      </c>
      <c r="N35" s="31">
        <f t="shared" si="0"/>
        <v>35141370</v>
      </c>
      <c r="O35" s="31">
        <f t="shared" si="0"/>
        <v>9318106</v>
      </c>
      <c r="P35" s="31">
        <f t="shared" si="0"/>
        <v>9000511</v>
      </c>
      <c r="Q35" s="31">
        <f t="shared" si="0"/>
        <v>15242189</v>
      </c>
      <c r="R35" s="31">
        <f t="shared" si="0"/>
        <v>33560806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115095505</v>
      </c>
      <c r="X35" s="31">
        <f t="shared" si="0"/>
        <v>117350358</v>
      </c>
      <c r="Y35" s="31">
        <f t="shared" si="0"/>
        <v>-2254853</v>
      </c>
      <c r="Z35" s="32">
        <f>+IF(X35&lt;&gt;0,+(Y35/X35)*100,0)</f>
        <v>-1.921470917029499</v>
      </c>
      <c r="AA35" s="29">
        <f>SUM(AA6:AA34)</f>
        <v>149452257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53723991</v>
      </c>
      <c r="D37" s="20">
        <v>0</v>
      </c>
      <c r="E37" s="21">
        <v>35191136</v>
      </c>
      <c r="F37" s="22">
        <v>35151139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30939607</v>
      </c>
      <c r="N37" s="22">
        <v>30939607</v>
      </c>
      <c r="O37" s="22">
        <v>7510977</v>
      </c>
      <c r="P37" s="22">
        <v>5766888</v>
      </c>
      <c r="Q37" s="22">
        <v>5703887</v>
      </c>
      <c r="R37" s="22">
        <v>18981752</v>
      </c>
      <c r="S37" s="22">
        <v>0</v>
      </c>
      <c r="T37" s="22">
        <v>0</v>
      </c>
      <c r="U37" s="22">
        <v>0</v>
      </c>
      <c r="V37" s="22">
        <v>0</v>
      </c>
      <c r="W37" s="22">
        <v>49921359</v>
      </c>
      <c r="X37" s="22">
        <v>26263843</v>
      </c>
      <c r="Y37" s="22">
        <v>23657516</v>
      </c>
      <c r="Z37" s="23">
        <v>90.07636848880037</v>
      </c>
      <c r="AA37" s="20">
        <v>35151139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7829634</v>
      </c>
      <c r="D40" s="20">
        <v>0</v>
      </c>
      <c r="E40" s="21">
        <v>12633284</v>
      </c>
      <c r="F40" s="22">
        <v>12633284</v>
      </c>
      <c r="G40" s="22">
        <v>13209</v>
      </c>
      <c r="H40" s="22">
        <v>295853</v>
      </c>
      <c r="I40" s="22">
        <v>328429</v>
      </c>
      <c r="J40" s="22">
        <v>637491</v>
      </c>
      <c r="K40" s="22">
        <v>813536</v>
      </c>
      <c r="L40" s="22">
        <v>341097</v>
      </c>
      <c r="M40" s="22">
        <v>358641</v>
      </c>
      <c r="N40" s="22">
        <v>1513274</v>
      </c>
      <c r="O40" s="22">
        <v>775380</v>
      </c>
      <c r="P40" s="22">
        <v>440689</v>
      </c>
      <c r="Q40" s="22">
        <v>990382</v>
      </c>
      <c r="R40" s="22">
        <v>2206451</v>
      </c>
      <c r="S40" s="22">
        <v>0</v>
      </c>
      <c r="T40" s="22">
        <v>0</v>
      </c>
      <c r="U40" s="22">
        <v>0</v>
      </c>
      <c r="V40" s="22">
        <v>0</v>
      </c>
      <c r="W40" s="22">
        <v>4357216</v>
      </c>
      <c r="X40" s="22">
        <v>7369153</v>
      </c>
      <c r="Y40" s="22">
        <v>-3011937</v>
      </c>
      <c r="Z40" s="23">
        <v>-40.872227785201368</v>
      </c>
      <c r="AA40" s="20">
        <v>12633284</v>
      </c>
    </row>
    <row r="41" spans="1:27" x14ac:dyDescent="0.25">
      <c r="A41" s="19" t="s">
        <v>67</v>
      </c>
      <c r="B41" s="15" t="s">
        <v>32</v>
      </c>
      <c r="C41" s="20">
        <v>1685850</v>
      </c>
      <c r="D41" s="20">
        <v>0</v>
      </c>
      <c r="E41" s="21">
        <v>9684275</v>
      </c>
      <c r="F41" s="22">
        <v>-16035581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-16035581</v>
      </c>
    </row>
    <row r="42" spans="1:27" x14ac:dyDescent="0.25">
      <c r="A42" s="19" t="s">
        <v>68</v>
      </c>
      <c r="B42" s="15" t="s">
        <v>32</v>
      </c>
      <c r="C42" s="20">
        <v>10378914</v>
      </c>
      <c r="D42" s="20">
        <v>0</v>
      </c>
      <c r="E42" s="21">
        <v>11011764</v>
      </c>
      <c r="F42" s="22">
        <v>11011764</v>
      </c>
      <c r="G42" s="22">
        <v>0</v>
      </c>
      <c r="H42" s="22">
        <v>4775</v>
      </c>
      <c r="I42" s="22">
        <v>18581</v>
      </c>
      <c r="J42" s="22">
        <v>23356</v>
      </c>
      <c r="K42" s="22">
        <v>9739</v>
      </c>
      <c r="L42" s="22">
        <v>9424</v>
      </c>
      <c r="M42" s="22">
        <v>4438145</v>
      </c>
      <c r="N42" s="22">
        <v>4457308</v>
      </c>
      <c r="O42" s="22">
        <v>19478</v>
      </c>
      <c r="P42" s="22">
        <v>8794</v>
      </c>
      <c r="Q42" s="22">
        <v>0</v>
      </c>
      <c r="R42" s="22">
        <v>28272</v>
      </c>
      <c r="S42" s="22">
        <v>0</v>
      </c>
      <c r="T42" s="22">
        <v>0</v>
      </c>
      <c r="U42" s="22">
        <v>0</v>
      </c>
      <c r="V42" s="22">
        <v>0</v>
      </c>
      <c r="W42" s="22">
        <v>4508936</v>
      </c>
      <c r="X42" s="22">
        <v>8258823</v>
      </c>
      <c r="Y42" s="22">
        <v>-3749887</v>
      </c>
      <c r="Z42" s="23">
        <v>-45.404617582917083</v>
      </c>
      <c r="AA42" s="20">
        <v>11011764</v>
      </c>
    </row>
    <row r="43" spans="1:27" x14ac:dyDescent="0.25">
      <c r="A43" s="19" t="s">
        <v>69</v>
      </c>
      <c r="B43" s="15" t="s">
        <v>32</v>
      </c>
      <c r="C43" s="20">
        <v>12542006</v>
      </c>
      <c r="D43" s="20">
        <v>0</v>
      </c>
      <c r="E43" s="21">
        <v>20065975</v>
      </c>
      <c r="F43" s="22">
        <v>16526501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4051226</v>
      </c>
      <c r="Y43" s="22">
        <v>-4051226</v>
      </c>
      <c r="Z43" s="23">
        <v>-100</v>
      </c>
      <c r="AA43" s="20">
        <v>16526501</v>
      </c>
    </row>
    <row r="44" spans="1:27" x14ac:dyDescent="0.25">
      <c r="A44" s="19" t="s">
        <v>70</v>
      </c>
      <c r="B44" s="15" t="s">
        <v>32</v>
      </c>
      <c r="C44" s="20">
        <v>50150888</v>
      </c>
      <c r="D44" s="20">
        <v>0</v>
      </c>
      <c r="E44" s="21">
        <v>49624105</v>
      </c>
      <c r="F44" s="22">
        <v>49735105</v>
      </c>
      <c r="G44" s="22">
        <v>0</v>
      </c>
      <c r="H44" s="22">
        <v>1446335</v>
      </c>
      <c r="I44" s="22">
        <v>4916398</v>
      </c>
      <c r="J44" s="22">
        <v>6362733</v>
      </c>
      <c r="K44" s="22">
        <v>3583936</v>
      </c>
      <c r="L44" s="22">
        <v>2968144</v>
      </c>
      <c r="M44" s="22">
        <v>2657404</v>
      </c>
      <c r="N44" s="22">
        <v>9209484</v>
      </c>
      <c r="O44" s="22">
        <v>3642170</v>
      </c>
      <c r="P44" s="22">
        <v>4194813</v>
      </c>
      <c r="Q44" s="22">
        <v>2840692</v>
      </c>
      <c r="R44" s="22">
        <v>10677675</v>
      </c>
      <c r="S44" s="22">
        <v>0</v>
      </c>
      <c r="T44" s="22">
        <v>0</v>
      </c>
      <c r="U44" s="22">
        <v>0</v>
      </c>
      <c r="V44" s="22">
        <v>0</v>
      </c>
      <c r="W44" s="22">
        <v>26249892</v>
      </c>
      <c r="X44" s="22">
        <v>29445691</v>
      </c>
      <c r="Y44" s="22">
        <v>-3195799</v>
      </c>
      <c r="Z44" s="23">
        <v>-10.853197501800858</v>
      </c>
      <c r="AA44" s="20">
        <v>49735105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8964766</v>
      </c>
      <c r="D46" s="20">
        <v>0</v>
      </c>
      <c r="E46" s="21">
        <v>1061603</v>
      </c>
      <c r="F46" s="22">
        <v>22782471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27579</v>
      </c>
      <c r="N46" s="22">
        <v>27579</v>
      </c>
      <c r="O46" s="22">
        <v>0</v>
      </c>
      <c r="P46" s="22">
        <v>0</v>
      </c>
      <c r="Q46" s="22">
        <v>828</v>
      </c>
      <c r="R46" s="22">
        <v>828</v>
      </c>
      <c r="S46" s="22">
        <v>0</v>
      </c>
      <c r="T46" s="22">
        <v>0</v>
      </c>
      <c r="U46" s="22">
        <v>0</v>
      </c>
      <c r="V46" s="22">
        <v>0</v>
      </c>
      <c r="W46" s="22">
        <v>28407</v>
      </c>
      <c r="X46" s="22">
        <v>27579</v>
      </c>
      <c r="Y46" s="22">
        <v>828</v>
      </c>
      <c r="Z46" s="23">
        <v>3.0022843467855975</v>
      </c>
      <c r="AA46" s="20">
        <v>22782471</v>
      </c>
    </row>
    <row r="47" spans="1:27" x14ac:dyDescent="0.25">
      <c r="A47" s="19" t="s">
        <v>73</v>
      </c>
      <c r="B47" s="15" t="s">
        <v>32</v>
      </c>
      <c r="C47" s="20">
        <v>15904439</v>
      </c>
      <c r="D47" s="20">
        <v>0</v>
      </c>
      <c r="E47" s="21">
        <v>15325427</v>
      </c>
      <c r="F47" s="22">
        <v>28980098</v>
      </c>
      <c r="G47" s="22">
        <v>98647</v>
      </c>
      <c r="H47" s="22">
        <v>1284726</v>
      </c>
      <c r="I47" s="22">
        <v>1460514</v>
      </c>
      <c r="J47" s="22">
        <v>2843887</v>
      </c>
      <c r="K47" s="22">
        <v>-158641</v>
      </c>
      <c r="L47" s="22">
        <v>835009</v>
      </c>
      <c r="M47" s="22">
        <v>1590004</v>
      </c>
      <c r="N47" s="22">
        <v>2266372</v>
      </c>
      <c r="O47" s="22">
        <v>317808</v>
      </c>
      <c r="P47" s="22">
        <v>1766764</v>
      </c>
      <c r="Q47" s="22">
        <v>275199</v>
      </c>
      <c r="R47" s="22">
        <v>2359771</v>
      </c>
      <c r="S47" s="22">
        <v>0</v>
      </c>
      <c r="T47" s="22">
        <v>0</v>
      </c>
      <c r="U47" s="22">
        <v>0</v>
      </c>
      <c r="V47" s="22">
        <v>0</v>
      </c>
      <c r="W47" s="22">
        <v>7470030</v>
      </c>
      <c r="X47" s="22">
        <v>9710326</v>
      </c>
      <c r="Y47" s="22">
        <v>-2240296</v>
      </c>
      <c r="Z47" s="23">
        <v>-23.071274847003075</v>
      </c>
      <c r="AA47" s="20">
        <v>28980098</v>
      </c>
    </row>
    <row r="48" spans="1:27" x14ac:dyDescent="0.25">
      <c r="A48" s="19" t="s">
        <v>74</v>
      </c>
      <c r="B48" s="15" t="s">
        <v>32</v>
      </c>
      <c r="C48" s="20">
        <v>81424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161261912</v>
      </c>
      <c r="D50" s="29">
        <f t="shared" ref="D50:Y50" si="1">SUM(D37:D49)</f>
        <v>0</v>
      </c>
      <c r="E50" s="30">
        <f t="shared" si="1"/>
        <v>154597569</v>
      </c>
      <c r="F50" s="31">
        <f t="shared" si="1"/>
        <v>160784781</v>
      </c>
      <c r="G50" s="31">
        <f t="shared" si="1"/>
        <v>111856</v>
      </c>
      <c r="H50" s="31">
        <f t="shared" si="1"/>
        <v>3031689</v>
      </c>
      <c r="I50" s="31">
        <f t="shared" si="1"/>
        <v>6723922</v>
      </c>
      <c r="J50" s="31">
        <f t="shared" si="1"/>
        <v>9867467</v>
      </c>
      <c r="K50" s="31">
        <f t="shared" si="1"/>
        <v>4248570</v>
      </c>
      <c r="L50" s="31">
        <f t="shared" si="1"/>
        <v>4153674</v>
      </c>
      <c r="M50" s="31">
        <f t="shared" si="1"/>
        <v>40011380</v>
      </c>
      <c r="N50" s="31">
        <f t="shared" si="1"/>
        <v>48413624</v>
      </c>
      <c r="O50" s="31">
        <f t="shared" si="1"/>
        <v>12265813</v>
      </c>
      <c r="P50" s="31">
        <f t="shared" si="1"/>
        <v>12177948</v>
      </c>
      <c r="Q50" s="31">
        <f t="shared" si="1"/>
        <v>9810988</v>
      </c>
      <c r="R50" s="31">
        <f t="shared" si="1"/>
        <v>34254749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92535840</v>
      </c>
      <c r="X50" s="31">
        <f t="shared" si="1"/>
        <v>85126641</v>
      </c>
      <c r="Y50" s="31">
        <f t="shared" si="1"/>
        <v>7409199</v>
      </c>
      <c r="Z50" s="32">
        <f>+IF(X50&lt;&gt;0,+(Y50/X50)*100,0)</f>
        <v>8.70373705923625</v>
      </c>
      <c r="AA50" s="29">
        <f>SUM(AA37:AA49)</f>
        <v>160784781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-29220958</v>
      </c>
      <c r="D51" s="39">
        <f t="shared" si="2"/>
        <v>0</v>
      </c>
      <c r="E51" s="40">
        <f t="shared" si="2"/>
        <v>-10105315</v>
      </c>
      <c r="F51" s="41">
        <f t="shared" si="2"/>
        <v>-11332524</v>
      </c>
      <c r="G51" s="41">
        <f t="shared" si="2"/>
        <v>28720204</v>
      </c>
      <c r="H51" s="41">
        <f t="shared" si="2"/>
        <v>5778436</v>
      </c>
      <c r="I51" s="41">
        <f t="shared" si="2"/>
        <v>2027222</v>
      </c>
      <c r="J51" s="41">
        <f t="shared" si="2"/>
        <v>36525862</v>
      </c>
      <c r="K51" s="41">
        <f t="shared" si="2"/>
        <v>4671446</v>
      </c>
      <c r="L51" s="41">
        <f t="shared" si="2"/>
        <v>4707104</v>
      </c>
      <c r="M51" s="41">
        <f t="shared" si="2"/>
        <v>-22650804</v>
      </c>
      <c r="N51" s="41">
        <f t="shared" si="2"/>
        <v>-13272254</v>
      </c>
      <c r="O51" s="41">
        <f t="shared" si="2"/>
        <v>-2947707</v>
      </c>
      <c r="P51" s="41">
        <f t="shared" si="2"/>
        <v>-3177437</v>
      </c>
      <c r="Q51" s="41">
        <f t="shared" si="2"/>
        <v>5431201</v>
      </c>
      <c r="R51" s="41">
        <f t="shared" si="2"/>
        <v>-693943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22559665</v>
      </c>
      <c r="X51" s="41">
        <f t="shared" si="2"/>
        <v>32223717</v>
      </c>
      <c r="Y51" s="41">
        <f t="shared" si="2"/>
        <v>-9664052</v>
      </c>
      <c r="Z51" s="42">
        <f>+IF(X51&lt;&gt;0,+(Y51/X51)*100,0)</f>
        <v>-29.990494268553814</v>
      </c>
      <c r="AA51" s="39">
        <f>+AA35-AA50</f>
        <v>-11332524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4682000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-24538958</v>
      </c>
      <c r="D54" s="48">
        <f t="shared" si="3"/>
        <v>0</v>
      </c>
      <c r="E54" s="49">
        <f t="shared" si="3"/>
        <v>-10105315</v>
      </c>
      <c r="F54" s="50">
        <f t="shared" si="3"/>
        <v>-11332524</v>
      </c>
      <c r="G54" s="50">
        <f t="shared" si="3"/>
        <v>28720204</v>
      </c>
      <c r="H54" s="50">
        <f t="shared" si="3"/>
        <v>5778436</v>
      </c>
      <c r="I54" s="50">
        <f t="shared" si="3"/>
        <v>2027222</v>
      </c>
      <c r="J54" s="50">
        <f t="shared" si="3"/>
        <v>36525862</v>
      </c>
      <c r="K54" s="50">
        <f t="shared" si="3"/>
        <v>4671446</v>
      </c>
      <c r="L54" s="50">
        <f t="shared" si="3"/>
        <v>4707104</v>
      </c>
      <c r="M54" s="50">
        <f t="shared" si="3"/>
        <v>-22650804</v>
      </c>
      <c r="N54" s="50">
        <f t="shared" si="3"/>
        <v>-13272254</v>
      </c>
      <c r="O54" s="50">
        <f t="shared" si="3"/>
        <v>-2947707</v>
      </c>
      <c r="P54" s="50">
        <f t="shared" si="3"/>
        <v>-3177437</v>
      </c>
      <c r="Q54" s="50">
        <f t="shared" si="3"/>
        <v>5431201</v>
      </c>
      <c r="R54" s="50">
        <f t="shared" si="3"/>
        <v>-693943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22559665</v>
      </c>
      <c r="X54" s="50">
        <f t="shared" si="3"/>
        <v>32223717</v>
      </c>
      <c r="Y54" s="50">
        <f t="shared" si="3"/>
        <v>-9664052</v>
      </c>
      <c r="Z54" s="51">
        <f>+IF(X54&lt;&gt;0,+(Y54/X54)*100,0)</f>
        <v>-29.990494268553814</v>
      </c>
      <c r="AA54" s="48">
        <f>SUM(AA51:AA53)</f>
        <v>-11332524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-24538958</v>
      </c>
      <c r="D56" s="54">
        <f>+D54-D55</f>
        <v>0</v>
      </c>
      <c r="E56" s="55">
        <f t="shared" si="4"/>
        <v>-10105315</v>
      </c>
      <c r="F56" s="56">
        <f t="shared" si="4"/>
        <v>-11332524</v>
      </c>
      <c r="G56" s="56">
        <f t="shared" si="4"/>
        <v>28720204</v>
      </c>
      <c r="H56" s="56">
        <f t="shared" si="4"/>
        <v>5778436</v>
      </c>
      <c r="I56" s="56">
        <f t="shared" si="4"/>
        <v>2027222</v>
      </c>
      <c r="J56" s="56">
        <f t="shared" si="4"/>
        <v>36525862</v>
      </c>
      <c r="K56" s="56">
        <f t="shared" si="4"/>
        <v>4671446</v>
      </c>
      <c r="L56" s="56">
        <f t="shared" si="4"/>
        <v>4707104</v>
      </c>
      <c r="M56" s="56">
        <f t="shared" si="4"/>
        <v>-22650804</v>
      </c>
      <c r="N56" s="56">
        <f t="shared" si="4"/>
        <v>-13272254</v>
      </c>
      <c r="O56" s="56">
        <f t="shared" si="4"/>
        <v>-2947707</v>
      </c>
      <c r="P56" s="56">
        <f t="shared" si="4"/>
        <v>-3177437</v>
      </c>
      <c r="Q56" s="56">
        <f t="shared" si="4"/>
        <v>5431201</v>
      </c>
      <c r="R56" s="56">
        <f t="shared" si="4"/>
        <v>-693943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22559665</v>
      </c>
      <c r="X56" s="56">
        <f t="shared" si="4"/>
        <v>32223717</v>
      </c>
      <c r="Y56" s="56">
        <f t="shared" si="4"/>
        <v>-9664052</v>
      </c>
      <c r="Z56" s="57">
        <f>+IF(X56&lt;&gt;0,+(Y56/X56)*100,0)</f>
        <v>-29.990494268553814</v>
      </c>
      <c r="AA56" s="54">
        <f>+AA54-AA55</f>
        <v>-11332524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-24538958</v>
      </c>
      <c r="D59" s="48">
        <f>SUM(D56:D58)</f>
        <v>0</v>
      </c>
      <c r="E59" s="49">
        <f t="shared" si="5"/>
        <v>-10105315</v>
      </c>
      <c r="F59" s="50">
        <f t="shared" si="5"/>
        <v>-11332524</v>
      </c>
      <c r="G59" s="50">
        <f t="shared" si="5"/>
        <v>28720204</v>
      </c>
      <c r="H59" s="50">
        <f t="shared" si="5"/>
        <v>5778436</v>
      </c>
      <c r="I59" s="50">
        <f t="shared" si="5"/>
        <v>2027222</v>
      </c>
      <c r="J59" s="50">
        <f t="shared" si="5"/>
        <v>36525862</v>
      </c>
      <c r="K59" s="50">
        <f t="shared" si="5"/>
        <v>4671446</v>
      </c>
      <c r="L59" s="50">
        <f t="shared" si="5"/>
        <v>4707104</v>
      </c>
      <c r="M59" s="50">
        <f t="shared" si="5"/>
        <v>-22650804</v>
      </c>
      <c r="N59" s="50">
        <f t="shared" si="5"/>
        <v>-13272254</v>
      </c>
      <c r="O59" s="50">
        <f t="shared" si="5"/>
        <v>-2947707</v>
      </c>
      <c r="P59" s="50">
        <f t="shared" si="5"/>
        <v>-3177437</v>
      </c>
      <c r="Q59" s="50">
        <f t="shared" si="5"/>
        <v>5431201</v>
      </c>
      <c r="R59" s="50">
        <f t="shared" si="5"/>
        <v>-693943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22559665</v>
      </c>
      <c r="X59" s="50">
        <f t="shared" si="5"/>
        <v>32223717</v>
      </c>
      <c r="Y59" s="50">
        <f t="shared" si="5"/>
        <v>-9664052</v>
      </c>
      <c r="Z59" s="51">
        <f>+IF(X59&lt;&gt;0,+(Y59/X59)*100,0)</f>
        <v>-29.990494268553814</v>
      </c>
      <c r="AA59" s="48">
        <f>SUM(AA56:AA58)</f>
        <v>-11332524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-24538958</v>
      </c>
      <c r="D62" s="65">
        <f>SUM(D59:D61)</f>
        <v>0</v>
      </c>
      <c r="E62" s="66">
        <f t="shared" si="6"/>
        <v>-10105315</v>
      </c>
      <c r="F62" s="67">
        <f t="shared" si="6"/>
        <v>-11332524</v>
      </c>
      <c r="G62" s="67">
        <f t="shared" si="6"/>
        <v>28720204</v>
      </c>
      <c r="H62" s="67">
        <f t="shared" si="6"/>
        <v>5778436</v>
      </c>
      <c r="I62" s="67">
        <f t="shared" si="6"/>
        <v>2027222</v>
      </c>
      <c r="J62" s="67">
        <f t="shared" si="6"/>
        <v>36525862</v>
      </c>
      <c r="K62" s="67">
        <f t="shared" si="6"/>
        <v>4671446</v>
      </c>
      <c r="L62" s="67">
        <f t="shared" si="6"/>
        <v>4707104</v>
      </c>
      <c r="M62" s="67">
        <f t="shared" si="6"/>
        <v>-22650804</v>
      </c>
      <c r="N62" s="67">
        <f t="shared" si="6"/>
        <v>-13272254</v>
      </c>
      <c r="O62" s="67">
        <f t="shared" si="6"/>
        <v>-2947707</v>
      </c>
      <c r="P62" s="67">
        <f t="shared" si="6"/>
        <v>-3177437</v>
      </c>
      <c r="Q62" s="67">
        <f t="shared" si="6"/>
        <v>5431201</v>
      </c>
      <c r="R62" s="67">
        <f t="shared" si="6"/>
        <v>-693943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22559665</v>
      </c>
      <c r="X62" s="67">
        <f t="shared" si="6"/>
        <v>32223717</v>
      </c>
      <c r="Y62" s="67">
        <f t="shared" si="6"/>
        <v>-9664052</v>
      </c>
      <c r="Z62" s="68">
        <f>+IF(X62&lt;&gt;0,+(Y62/X62)*100,0)</f>
        <v>-29.990494268553814</v>
      </c>
      <c r="AA62" s="65">
        <f>SUM(AA59:AA61)</f>
        <v>-11332524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58813490</v>
      </c>
      <c r="D9" s="20">
        <v>0</v>
      </c>
      <c r="E9" s="21">
        <v>76325900</v>
      </c>
      <c r="F9" s="22">
        <v>76325900</v>
      </c>
      <c r="G9" s="22">
        <v>9541718</v>
      </c>
      <c r="H9" s="22">
        <v>6052582</v>
      </c>
      <c r="I9" s="22">
        <v>6076290</v>
      </c>
      <c r="J9" s="22">
        <v>21670590</v>
      </c>
      <c r="K9" s="22">
        <v>6015469</v>
      </c>
      <c r="L9" s="22">
        <v>6020364</v>
      </c>
      <c r="M9" s="22">
        <v>6006260</v>
      </c>
      <c r="N9" s="22">
        <v>18042093</v>
      </c>
      <c r="O9" s="22">
        <v>5985242</v>
      </c>
      <c r="P9" s="22">
        <v>5971950</v>
      </c>
      <c r="Q9" s="22">
        <v>6034854</v>
      </c>
      <c r="R9" s="22">
        <v>17992046</v>
      </c>
      <c r="S9" s="22">
        <v>0</v>
      </c>
      <c r="T9" s="22">
        <v>0</v>
      </c>
      <c r="U9" s="22">
        <v>0</v>
      </c>
      <c r="V9" s="22">
        <v>0</v>
      </c>
      <c r="W9" s="22">
        <v>57704729</v>
      </c>
      <c r="X9" s="22">
        <v>57625800</v>
      </c>
      <c r="Y9" s="22">
        <v>78929</v>
      </c>
      <c r="Z9" s="23">
        <v>0.13696816356562511</v>
      </c>
      <c r="AA9" s="20">
        <v>76325900</v>
      </c>
    </row>
    <row r="10" spans="1:27" x14ac:dyDescent="0.25">
      <c r="A10" s="19" t="s">
        <v>38</v>
      </c>
      <c r="B10" s="15" t="s">
        <v>32</v>
      </c>
      <c r="C10" s="20">
        <v>13953</v>
      </c>
      <c r="D10" s="20">
        <v>0</v>
      </c>
      <c r="E10" s="21">
        <v>14300</v>
      </c>
      <c r="F10" s="22">
        <v>14300</v>
      </c>
      <c r="G10" s="22">
        <v>1423</v>
      </c>
      <c r="H10" s="22">
        <v>1345</v>
      </c>
      <c r="I10" s="22">
        <v>1065</v>
      </c>
      <c r="J10" s="22">
        <v>3833</v>
      </c>
      <c r="K10" s="22">
        <v>1949</v>
      </c>
      <c r="L10" s="22">
        <v>1139</v>
      </c>
      <c r="M10" s="22">
        <v>1011</v>
      </c>
      <c r="N10" s="22">
        <v>4099</v>
      </c>
      <c r="O10" s="22">
        <v>1349</v>
      </c>
      <c r="P10" s="22">
        <v>1967</v>
      </c>
      <c r="Q10" s="22">
        <v>2843</v>
      </c>
      <c r="R10" s="22">
        <v>6159</v>
      </c>
      <c r="S10" s="22">
        <v>0</v>
      </c>
      <c r="T10" s="22">
        <v>0</v>
      </c>
      <c r="U10" s="22">
        <v>0</v>
      </c>
      <c r="V10" s="22">
        <v>0</v>
      </c>
      <c r="W10" s="22">
        <v>14091</v>
      </c>
      <c r="X10" s="22">
        <v>11200</v>
      </c>
      <c r="Y10" s="22">
        <v>2891</v>
      </c>
      <c r="Z10" s="23">
        <v>25.8125</v>
      </c>
      <c r="AA10" s="20">
        <v>14300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27775500</v>
      </c>
      <c r="D28" s="20">
        <v>0</v>
      </c>
      <c r="E28" s="21">
        <v>30840600</v>
      </c>
      <c r="F28" s="22">
        <v>30840600</v>
      </c>
      <c r="G28" s="22">
        <v>27821600</v>
      </c>
      <c r="H28" s="22">
        <v>755000</v>
      </c>
      <c r="I28" s="22">
        <v>0</v>
      </c>
      <c r="J28" s="22">
        <v>28576600</v>
      </c>
      <c r="K28" s="22">
        <v>0</v>
      </c>
      <c r="L28" s="22">
        <v>1358000</v>
      </c>
      <c r="M28" s="22">
        <v>0</v>
      </c>
      <c r="N28" s="22">
        <v>1358000</v>
      </c>
      <c r="O28" s="22">
        <v>0</v>
      </c>
      <c r="P28" s="22">
        <v>906000</v>
      </c>
      <c r="Q28" s="22">
        <v>0</v>
      </c>
      <c r="R28" s="22">
        <v>906000</v>
      </c>
      <c r="S28" s="22">
        <v>0</v>
      </c>
      <c r="T28" s="22">
        <v>0</v>
      </c>
      <c r="U28" s="22">
        <v>0</v>
      </c>
      <c r="V28" s="22">
        <v>0</v>
      </c>
      <c r="W28" s="22">
        <v>30840600</v>
      </c>
      <c r="X28" s="22">
        <v>23270147</v>
      </c>
      <c r="Y28" s="22">
        <v>7570453</v>
      </c>
      <c r="Z28" s="23">
        <v>32.532897192269559</v>
      </c>
      <c r="AA28" s="20">
        <v>30840600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1109840</v>
      </c>
      <c r="D31" s="20">
        <v>0</v>
      </c>
      <c r="E31" s="21">
        <v>1207000</v>
      </c>
      <c r="F31" s="22">
        <v>1207000</v>
      </c>
      <c r="G31" s="22">
        <v>109419</v>
      </c>
      <c r="H31" s="22">
        <v>112443</v>
      </c>
      <c r="I31" s="22">
        <v>106294</v>
      </c>
      <c r="J31" s="22">
        <v>328156</v>
      </c>
      <c r="K31" s="22">
        <v>111968</v>
      </c>
      <c r="L31" s="22">
        <v>112285</v>
      </c>
      <c r="M31" s="22">
        <v>111968</v>
      </c>
      <c r="N31" s="22">
        <v>336221</v>
      </c>
      <c r="O31" s="22">
        <v>111968</v>
      </c>
      <c r="P31" s="22">
        <v>111968</v>
      </c>
      <c r="Q31" s="22">
        <v>111810</v>
      </c>
      <c r="R31" s="22">
        <v>335746</v>
      </c>
      <c r="S31" s="22">
        <v>0</v>
      </c>
      <c r="T31" s="22">
        <v>0</v>
      </c>
      <c r="U31" s="22">
        <v>0</v>
      </c>
      <c r="V31" s="22">
        <v>0</v>
      </c>
      <c r="W31" s="22">
        <v>1000123</v>
      </c>
      <c r="X31" s="22">
        <v>911700</v>
      </c>
      <c r="Y31" s="22">
        <v>88423</v>
      </c>
      <c r="Z31" s="23">
        <v>9.698694746078754</v>
      </c>
      <c r="AA31" s="20">
        <v>1207000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87712783</v>
      </c>
      <c r="D35" s="29">
        <f t="shared" ref="D35:Y35" si="0">SUM(D6:D34)</f>
        <v>0</v>
      </c>
      <c r="E35" s="30">
        <f t="shared" si="0"/>
        <v>108387800</v>
      </c>
      <c r="F35" s="31">
        <f t="shared" si="0"/>
        <v>108387800</v>
      </c>
      <c r="G35" s="31">
        <f t="shared" si="0"/>
        <v>37474160</v>
      </c>
      <c r="H35" s="31">
        <f t="shared" si="0"/>
        <v>6921370</v>
      </c>
      <c r="I35" s="31">
        <f t="shared" si="0"/>
        <v>6183649</v>
      </c>
      <c r="J35" s="31">
        <f t="shared" si="0"/>
        <v>50579179</v>
      </c>
      <c r="K35" s="31">
        <f t="shared" si="0"/>
        <v>6129386</v>
      </c>
      <c r="L35" s="31">
        <f t="shared" si="0"/>
        <v>7491788</v>
      </c>
      <c r="M35" s="31">
        <f t="shared" si="0"/>
        <v>6119239</v>
      </c>
      <c r="N35" s="31">
        <f t="shared" si="0"/>
        <v>19740413</v>
      </c>
      <c r="O35" s="31">
        <f t="shared" si="0"/>
        <v>6098559</v>
      </c>
      <c r="P35" s="31">
        <f t="shared" si="0"/>
        <v>6991885</v>
      </c>
      <c r="Q35" s="31">
        <f t="shared" si="0"/>
        <v>6149507</v>
      </c>
      <c r="R35" s="31">
        <f t="shared" si="0"/>
        <v>19239951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89559543</v>
      </c>
      <c r="X35" s="31">
        <f t="shared" si="0"/>
        <v>81818847</v>
      </c>
      <c r="Y35" s="31">
        <f t="shared" si="0"/>
        <v>7740696</v>
      </c>
      <c r="Z35" s="32">
        <f>+IF(X35&lt;&gt;0,+(Y35/X35)*100,0)</f>
        <v>9.4607737505760756</v>
      </c>
      <c r="AA35" s="29">
        <f>SUM(AA6:AA34)</f>
        <v>108387800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28385996</v>
      </c>
      <c r="D37" s="20">
        <v>0</v>
      </c>
      <c r="E37" s="21">
        <v>32883853</v>
      </c>
      <c r="F37" s="22">
        <v>33967956</v>
      </c>
      <c r="G37" s="22">
        <v>2092011</v>
      </c>
      <c r="H37" s="22">
        <v>1921189</v>
      </c>
      <c r="I37" s="22">
        <v>2221682</v>
      </c>
      <c r="J37" s="22">
        <v>6234882</v>
      </c>
      <c r="K37" s="22">
        <v>2136749</v>
      </c>
      <c r="L37" s="22">
        <v>2113846</v>
      </c>
      <c r="M37" s="22">
        <v>2076044</v>
      </c>
      <c r="N37" s="22">
        <v>6326639</v>
      </c>
      <c r="O37" s="22">
        <v>2095398</v>
      </c>
      <c r="P37" s="22">
        <v>2062524</v>
      </c>
      <c r="Q37" s="22">
        <v>2903769</v>
      </c>
      <c r="R37" s="22">
        <v>7061691</v>
      </c>
      <c r="S37" s="22">
        <v>0</v>
      </c>
      <c r="T37" s="22">
        <v>0</v>
      </c>
      <c r="U37" s="22">
        <v>0</v>
      </c>
      <c r="V37" s="22">
        <v>0</v>
      </c>
      <c r="W37" s="22">
        <v>19623212</v>
      </c>
      <c r="X37" s="22">
        <v>25596567</v>
      </c>
      <c r="Y37" s="22">
        <v>-5973355</v>
      </c>
      <c r="Z37" s="23">
        <v>-23.336547436224553</v>
      </c>
      <c r="AA37" s="20">
        <v>33967956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1006874</v>
      </c>
      <c r="D40" s="20">
        <v>0</v>
      </c>
      <c r="E40" s="21">
        <v>4172300</v>
      </c>
      <c r="F40" s="22">
        <v>1672300</v>
      </c>
      <c r="G40" s="22">
        <v>15666</v>
      </c>
      <c r="H40" s="22">
        <v>83865</v>
      </c>
      <c r="I40" s="22">
        <v>137723</v>
      </c>
      <c r="J40" s="22">
        <v>237254</v>
      </c>
      <c r="K40" s="22">
        <v>169044</v>
      </c>
      <c r="L40" s="22">
        <v>280874</v>
      </c>
      <c r="M40" s="22">
        <v>9361</v>
      </c>
      <c r="N40" s="22">
        <v>459279</v>
      </c>
      <c r="O40" s="22">
        <v>10469</v>
      </c>
      <c r="P40" s="22">
        <v>334109</v>
      </c>
      <c r="Q40" s="22">
        <v>244694</v>
      </c>
      <c r="R40" s="22">
        <v>589272</v>
      </c>
      <c r="S40" s="22">
        <v>0</v>
      </c>
      <c r="T40" s="22">
        <v>0</v>
      </c>
      <c r="U40" s="22">
        <v>0</v>
      </c>
      <c r="V40" s="22">
        <v>0</v>
      </c>
      <c r="W40" s="22">
        <v>1285805</v>
      </c>
      <c r="X40" s="22">
        <v>1263635</v>
      </c>
      <c r="Y40" s="22">
        <v>22170</v>
      </c>
      <c r="Z40" s="23">
        <v>1.7544623249593434</v>
      </c>
      <c r="AA40" s="20">
        <v>1672300</v>
      </c>
    </row>
    <row r="41" spans="1:27" x14ac:dyDescent="0.25">
      <c r="A41" s="19" t="s">
        <v>67</v>
      </c>
      <c r="B41" s="15" t="s">
        <v>32</v>
      </c>
      <c r="C41" s="20">
        <v>6467036</v>
      </c>
      <c r="D41" s="20">
        <v>0</v>
      </c>
      <c r="E41" s="21">
        <v>4001000</v>
      </c>
      <c r="F41" s="22">
        <v>7001000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-4330777</v>
      </c>
      <c r="N41" s="22">
        <v>-4330777</v>
      </c>
      <c r="O41" s="22">
        <v>-2448250</v>
      </c>
      <c r="P41" s="22">
        <v>5246250</v>
      </c>
      <c r="Q41" s="22">
        <v>2599750</v>
      </c>
      <c r="R41" s="22">
        <v>5397750</v>
      </c>
      <c r="S41" s="22">
        <v>0</v>
      </c>
      <c r="T41" s="22">
        <v>0</v>
      </c>
      <c r="U41" s="22">
        <v>0</v>
      </c>
      <c r="V41" s="22">
        <v>0</v>
      </c>
      <c r="W41" s="22">
        <v>1066973</v>
      </c>
      <c r="X41" s="22">
        <v>5250753</v>
      </c>
      <c r="Y41" s="22">
        <v>-4183780</v>
      </c>
      <c r="Z41" s="23">
        <v>-79.679619285081586</v>
      </c>
      <c r="AA41" s="20">
        <v>7001000</v>
      </c>
    </row>
    <row r="42" spans="1:27" x14ac:dyDescent="0.25">
      <c r="A42" s="19" t="s">
        <v>68</v>
      </c>
      <c r="B42" s="15" t="s">
        <v>32</v>
      </c>
      <c r="C42" s="20">
        <v>3797299</v>
      </c>
      <c r="D42" s="20">
        <v>0</v>
      </c>
      <c r="E42" s="21">
        <v>13790100</v>
      </c>
      <c r="F42" s="22">
        <v>13790100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10418400</v>
      </c>
      <c r="Y42" s="22">
        <v>-10418400</v>
      </c>
      <c r="Z42" s="23">
        <v>-100</v>
      </c>
      <c r="AA42" s="20">
        <v>13790100</v>
      </c>
    </row>
    <row r="43" spans="1:27" x14ac:dyDescent="0.25">
      <c r="A43" s="19" t="s">
        <v>69</v>
      </c>
      <c r="B43" s="15" t="s">
        <v>32</v>
      </c>
      <c r="C43" s="20">
        <v>32595</v>
      </c>
      <c r="D43" s="20">
        <v>0</v>
      </c>
      <c r="E43" s="21">
        <v>54000</v>
      </c>
      <c r="F43" s="22">
        <v>54000</v>
      </c>
      <c r="G43" s="22">
        <v>0</v>
      </c>
      <c r="H43" s="22">
        <v>0</v>
      </c>
      <c r="I43" s="22">
        <v>8010</v>
      </c>
      <c r="J43" s="22">
        <v>8010</v>
      </c>
      <c r="K43" s="22">
        <v>0</v>
      </c>
      <c r="L43" s="22">
        <v>0</v>
      </c>
      <c r="M43" s="22">
        <v>7778</v>
      </c>
      <c r="N43" s="22">
        <v>7778</v>
      </c>
      <c r="O43" s="22">
        <v>0</v>
      </c>
      <c r="P43" s="22">
        <v>0</v>
      </c>
      <c r="Q43" s="22">
        <v>7735</v>
      </c>
      <c r="R43" s="22">
        <v>7735</v>
      </c>
      <c r="S43" s="22">
        <v>0</v>
      </c>
      <c r="T43" s="22">
        <v>0</v>
      </c>
      <c r="U43" s="22">
        <v>0</v>
      </c>
      <c r="V43" s="22">
        <v>0</v>
      </c>
      <c r="W43" s="22">
        <v>23523</v>
      </c>
      <c r="X43" s="22">
        <v>41700</v>
      </c>
      <c r="Y43" s="22">
        <v>-18177</v>
      </c>
      <c r="Z43" s="23">
        <v>-43.589928057553955</v>
      </c>
      <c r="AA43" s="20">
        <v>54000</v>
      </c>
    </row>
    <row r="44" spans="1:27" x14ac:dyDescent="0.25">
      <c r="A44" s="19" t="s">
        <v>70</v>
      </c>
      <c r="B44" s="15" t="s">
        <v>32</v>
      </c>
      <c r="C44" s="20">
        <v>9007261</v>
      </c>
      <c r="D44" s="20">
        <v>0</v>
      </c>
      <c r="E44" s="21">
        <v>19320500</v>
      </c>
      <c r="F44" s="22">
        <v>20319276</v>
      </c>
      <c r="G44" s="22">
        <v>272727</v>
      </c>
      <c r="H44" s="22">
        <v>1029340</v>
      </c>
      <c r="I44" s="22">
        <v>1216105</v>
      </c>
      <c r="J44" s="22">
        <v>2518172</v>
      </c>
      <c r="K44" s="22">
        <v>1021570</v>
      </c>
      <c r="L44" s="22">
        <v>1351123</v>
      </c>
      <c r="M44" s="22">
        <v>1934672</v>
      </c>
      <c r="N44" s="22">
        <v>4307365</v>
      </c>
      <c r="O44" s="22">
        <v>1041159</v>
      </c>
      <c r="P44" s="22">
        <v>1543276</v>
      </c>
      <c r="Q44" s="22">
        <v>831510</v>
      </c>
      <c r="R44" s="22">
        <v>3415945</v>
      </c>
      <c r="S44" s="22">
        <v>0</v>
      </c>
      <c r="T44" s="22">
        <v>0</v>
      </c>
      <c r="U44" s="22">
        <v>0</v>
      </c>
      <c r="V44" s="22">
        <v>0</v>
      </c>
      <c r="W44" s="22">
        <v>10241482</v>
      </c>
      <c r="X44" s="22">
        <v>15245924</v>
      </c>
      <c r="Y44" s="22">
        <v>-5004442</v>
      </c>
      <c r="Z44" s="23">
        <v>-32.824786480635744</v>
      </c>
      <c r="AA44" s="20">
        <v>20319276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5949183</v>
      </c>
      <c r="D46" s="20">
        <v>0</v>
      </c>
      <c r="E46" s="21">
        <v>196000</v>
      </c>
      <c r="F46" s="22">
        <v>196000</v>
      </c>
      <c r="G46" s="22">
        <v>75</v>
      </c>
      <c r="H46" s="22">
        <v>3175290</v>
      </c>
      <c r="I46" s="22">
        <v>720939</v>
      </c>
      <c r="J46" s="22">
        <v>3896304</v>
      </c>
      <c r="K46" s="22">
        <v>369007</v>
      </c>
      <c r="L46" s="22">
        <v>25651</v>
      </c>
      <c r="M46" s="22">
        <v>39814</v>
      </c>
      <c r="N46" s="22">
        <v>434472</v>
      </c>
      <c r="O46" s="22">
        <v>725293</v>
      </c>
      <c r="P46" s="22">
        <v>14477</v>
      </c>
      <c r="Q46" s="22">
        <v>388898</v>
      </c>
      <c r="R46" s="22">
        <v>1128668</v>
      </c>
      <c r="S46" s="22">
        <v>0</v>
      </c>
      <c r="T46" s="22">
        <v>0</v>
      </c>
      <c r="U46" s="22">
        <v>0</v>
      </c>
      <c r="V46" s="22">
        <v>0</v>
      </c>
      <c r="W46" s="22">
        <v>5459444</v>
      </c>
      <c r="X46" s="22">
        <v>146997</v>
      </c>
      <c r="Y46" s="22">
        <v>5312447</v>
      </c>
      <c r="Z46" s="23">
        <v>3613.9832785703106</v>
      </c>
      <c r="AA46" s="20">
        <v>196000</v>
      </c>
    </row>
    <row r="47" spans="1:27" x14ac:dyDescent="0.25">
      <c r="A47" s="19" t="s">
        <v>73</v>
      </c>
      <c r="B47" s="15" t="s">
        <v>32</v>
      </c>
      <c r="C47" s="20">
        <v>15806667</v>
      </c>
      <c r="D47" s="20">
        <v>0</v>
      </c>
      <c r="E47" s="21">
        <v>5656700</v>
      </c>
      <c r="F47" s="22">
        <v>7156700</v>
      </c>
      <c r="G47" s="22">
        <v>104411</v>
      </c>
      <c r="H47" s="22">
        <v>237161</v>
      </c>
      <c r="I47" s="22">
        <v>172658</v>
      </c>
      <c r="J47" s="22">
        <v>514230</v>
      </c>
      <c r="K47" s="22">
        <v>652641</v>
      </c>
      <c r="L47" s="22">
        <v>369796</v>
      </c>
      <c r="M47" s="22">
        <v>1060879</v>
      </c>
      <c r="N47" s="22">
        <v>2083316</v>
      </c>
      <c r="O47" s="22">
        <v>477548</v>
      </c>
      <c r="P47" s="22">
        <v>832300</v>
      </c>
      <c r="Q47" s="22">
        <v>413220</v>
      </c>
      <c r="R47" s="22">
        <v>1723068</v>
      </c>
      <c r="S47" s="22">
        <v>0</v>
      </c>
      <c r="T47" s="22">
        <v>0</v>
      </c>
      <c r="U47" s="22">
        <v>0</v>
      </c>
      <c r="V47" s="22">
        <v>0</v>
      </c>
      <c r="W47" s="22">
        <v>4320614</v>
      </c>
      <c r="X47" s="22">
        <v>5379839</v>
      </c>
      <c r="Y47" s="22">
        <v>-1059225</v>
      </c>
      <c r="Z47" s="23">
        <v>-19.6887862257588</v>
      </c>
      <c r="AA47" s="20">
        <v>7156700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900</v>
      </c>
      <c r="F48" s="22">
        <v>900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1800</v>
      </c>
      <c r="Y48" s="22">
        <v>-1800</v>
      </c>
      <c r="Z48" s="23">
        <v>-100</v>
      </c>
      <c r="AA48" s="20">
        <v>900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70452911</v>
      </c>
      <c r="D50" s="29">
        <f t="shared" ref="D50:Y50" si="1">SUM(D37:D49)</f>
        <v>0</v>
      </c>
      <c r="E50" s="30">
        <f t="shared" si="1"/>
        <v>80075353</v>
      </c>
      <c r="F50" s="31">
        <f t="shared" si="1"/>
        <v>84158232</v>
      </c>
      <c r="G50" s="31">
        <f t="shared" si="1"/>
        <v>2484890</v>
      </c>
      <c r="H50" s="31">
        <f t="shared" si="1"/>
        <v>6446845</v>
      </c>
      <c r="I50" s="31">
        <f t="shared" si="1"/>
        <v>4477117</v>
      </c>
      <c r="J50" s="31">
        <f t="shared" si="1"/>
        <v>13408852</v>
      </c>
      <c r="K50" s="31">
        <f t="shared" si="1"/>
        <v>4349011</v>
      </c>
      <c r="L50" s="31">
        <f t="shared" si="1"/>
        <v>4141290</v>
      </c>
      <c r="M50" s="31">
        <f t="shared" si="1"/>
        <v>797771</v>
      </c>
      <c r="N50" s="31">
        <f t="shared" si="1"/>
        <v>9288072</v>
      </c>
      <c r="O50" s="31">
        <f t="shared" si="1"/>
        <v>1901617</v>
      </c>
      <c r="P50" s="31">
        <f t="shared" si="1"/>
        <v>10032936</v>
      </c>
      <c r="Q50" s="31">
        <f t="shared" si="1"/>
        <v>7389576</v>
      </c>
      <c r="R50" s="31">
        <f t="shared" si="1"/>
        <v>19324129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42021053</v>
      </c>
      <c r="X50" s="31">
        <f t="shared" si="1"/>
        <v>63345615</v>
      </c>
      <c r="Y50" s="31">
        <f t="shared" si="1"/>
        <v>-21324562</v>
      </c>
      <c r="Z50" s="32">
        <f>+IF(X50&lt;&gt;0,+(Y50/X50)*100,0)</f>
        <v>-33.663832926714818</v>
      </c>
      <c r="AA50" s="29">
        <f>SUM(AA37:AA49)</f>
        <v>84158232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17259872</v>
      </c>
      <c r="D51" s="39">
        <f t="shared" si="2"/>
        <v>0</v>
      </c>
      <c r="E51" s="40">
        <f t="shared" si="2"/>
        <v>28312447</v>
      </c>
      <c r="F51" s="41">
        <f t="shared" si="2"/>
        <v>24229568</v>
      </c>
      <c r="G51" s="41">
        <f t="shared" si="2"/>
        <v>34989270</v>
      </c>
      <c r="H51" s="41">
        <f t="shared" si="2"/>
        <v>474525</v>
      </c>
      <c r="I51" s="41">
        <f t="shared" si="2"/>
        <v>1706532</v>
      </c>
      <c r="J51" s="41">
        <f t="shared" si="2"/>
        <v>37170327</v>
      </c>
      <c r="K51" s="41">
        <f t="shared" si="2"/>
        <v>1780375</v>
      </c>
      <c r="L51" s="41">
        <f t="shared" si="2"/>
        <v>3350498</v>
      </c>
      <c r="M51" s="41">
        <f t="shared" si="2"/>
        <v>5321468</v>
      </c>
      <c r="N51" s="41">
        <f t="shared" si="2"/>
        <v>10452341</v>
      </c>
      <c r="O51" s="41">
        <f t="shared" si="2"/>
        <v>4196942</v>
      </c>
      <c r="P51" s="41">
        <f t="shared" si="2"/>
        <v>-3041051</v>
      </c>
      <c r="Q51" s="41">
        <f t="shared" si="2"/>
        <v>-1240069</v>
      </c>
      <c r="R51" s="41">
        <f t="shared" si="2"/>
        <v>-84178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47538490</v>
      </c>
      <c r="X51" s="41">
        <f t="shared" si="2"/>
        <v>18473232</v>
      </c>
      <c r="Y51" s="41">
        <f t="shared" si="2"/>
        <v>29065258</v>
      </c>
      <c r="Z51" s="42">
        <f>+IF(X51&lt;&gt;0,+(Y51/X51)*100,0)</f>
        <v>157.33715681154223</v>
      </c>
      <c r="AA51" s="39">
        <f>+AA35-AA50</f>
        <v>24229568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17259872</v>
      </c>
      <c r="D54" s="48">
        <f t="shared" si="3"/>
        <v>0</v>
      </c>
      <c r="E54" s="49">
        <f t="shared" si="3"/>
        <v>28312447</v>
      </c>
      <c r="F54" s="50">
        <f t="shared" si="3"/>
        <v>24229568</v>
      </c>
      <c r="G54" s="50">
        <f t="shared" si="3"/>
        <v>34989270</v>
      </c>
      <c r="H54" s="50">
        <f t="shared" si="3"/>
        <v>474525</v>
      </c>
      <c r="I54" s="50">
        <f t="shared" si="3"/>
        <v>1706532</v>
      </c>
      <c r="J54" s="50">
        <f t="shared" si="3"/>
        <v>37170327</v>
      </c>
      <c r="K54" s="50">
        <f t="shared" si="3"/>
        <v>1780375</v>
      </c>
      <c r="L54" s="50">
        <f t="shared" si="3"/>
        <v>3350498</v>
      </c>
      <c r="M54" s="50">
        <f t="shared" si="3"/>
        <v>5321468</v>
      </c>
      <c r="N54" s="50">
        <f t="shared" si="3"/>
        <v>10452341</v>
      </c>
      <c r="O54" s="50">
        <f t="shared" si="3"/>
        <v>4196942</v>
      </c>
      <c r="P54" s="50">
        <f t="shared" si="3"/>
        <v>-3041051</v>
      </c>
      <c r="Q54" s="50">
        <f t="shared" si="3"/>
        <v>-1240069</v>
      </c>
      <c r="R54" s="50">
        <f t="shared" si="3"/>
        <v>-84178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47538490</v>
      </c>
      <c r="X54" s="50">
        <f t="shared" si="3"/>
        <v>18473232</v>
      </c>
      <c r="Y54" s="50">
        <f t="shared" si="3"/>
        <v>29065258</v>
      </c>
      <c r="Z54" s="51">
        <f>+IF(X54&lt;&gt;0,+(Y54/X54)*100,0)</f>
        <v>157.33715681154223</v>
      </c>
      <c r="AA54" s="48">
        <f>SUM(AA51:AA53)</f>
        <v>24229568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17259872</v>
      </c>
      <c r="D56" s="54">
        <f>+D54-D55</f>
        <v>0</v>
      </c>
      <c r="E56" s="55">
        <f t="shared" si="4"/>
        <v>28312447</v>
      </c>
      <c r="F56" s="56">
        <f t="shared" si="4"/>
        <v>24229568</v>
      </c>
      <c r="G56" s="56">
        <f t="shared" si="4"/>
        <v>34989270</v>
      </c>
      <c r="H56" s="56">
        <f t="shared" si="4"/>
        <v>474525</v>
      </c>
      <c r="I56" s="56">
        <f t="shared" si="4"/>
        <v>1706532</v>
      </c>
      <c r="J56" s="56">
        <f t="shared" si="4"/>
        <v>37170327</v>
      </c>
      <c r="K56" s="56">
        <f t="shared" si="4"/>
        <v>1780375</v>
      </c>
      <c r="L56" s="56">
        <f t="shared" si="4"/>
        <v>3350498</v>
      </c>
      <c r="M56" s="56">
        <f t="shared" si="4"/>
        <v>5321468</v>
      </c>
      <c r="N56" s="56">
        <f t="shared" si="4"/>
        <v>10452341</v>
      </c>
      <c r="O56" s="56">
        <f t="shared" si="4"/>
        <v>4196942</v>
      </c>
      <c r="P56" s="56">
        <f t="shared" si="4"/>
        <v>-3041051</v>
      </c>
      <c r="Q56" s="56">
        <f t="shared" si="4"/>
        <v>-1240069</v>
      </c>
      <c r="R56" s="56">
        <f t="shared" si="4"/>
        <v>-84178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47538490</v>
      </c>
      <c r="X56" s="56">
        <f t="shared" si="4"/>
        <v>18473232</v>
      </c>
      <c r="Y56" s="56">
        <f t="shared" si="4"/>
        <v>29065258</v>
      </c>
      <c r="Z56" s="57">
        <f>+IF(X56&lt;&gt;0,+(Y56/X56)*100,0)</f>
        <v>157.33715681154223</v>
      </c>
      <c r="AA56" s="54">
        <f>+AA54-AA55</f>
        <v>24229568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17259872</v>
      </c>
      <c r="D59" s="48">
        <f>SUM(D56:D58)</f>
        <v>0</v>
      </c>
      <c r="E59" s="49">
        <f t="shared" si="5"/>
        <v>28312447</v>
      </c>
      <c r="F59" s="50">
        <f t="shared" si="5"/>
        <v>24229568</v>
      </c>
      <c r="G59" s="50">
        <f t="shared" si="5"/>
        <v>34989270</v>
      </c>
      <c r="H59" s="50">
        <f t="shared" si="5"/>
        <v>474525</v>
      </c>
      <c r="I59" s="50">
        <f t="shared" si="5"/>
        <v>1706532</v>
      </c>
      <c r="J59" s="50">
        <f t="shared" si="5"/>
        <v>37170327</v>
      </c>
      <c r="K59" s="50">
        <f t="shared" si="5"/>
        <v>1780375</v>
      </c>
      <c r="L59" s="50">
        <f t="shared" si="5"/>
        <v>3350498</v>
      </c>
      <c r="M59" s="50">
        <f t="shared" si="5"/>
        <v>5321468</v>
      </c>
      <c r="N59" s="50">
        <f t="shared" si="5"/>
        <v>10452341</v>
      </c>
      <c r="O59" s="50">
        <f t="shared" si="5"/>
        <v>4196942</v>
      </c>
      <c r="P59" s="50">
        <f t="shared" si="5"/>
        <v>-3041051</v>
      </c>
      <c r="Q59" s="50">
        <f t="shared" si="5"/>
        <v>-1240069</v>
      </c>
      <c r="R59" s="50">
        <f t="shared" si="5"/>
        <v>-84178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47538490</v>
      </c>
      <c r="X59" s="50">
        <f t="shared" si="5"/>
        <v>18473232</v>
      </c>
      <c r="Y59" s="50">
        <f t="shared" si="5"/>
        <v>29065258</v>
      </c>
      <c r="Z59" s="51">
        <f>+IF(X59&lt;&gt;0,+(Y59/X59)*100,0)</f>
        <v>157.33715681154223</v>
      </c>
      <c r="AA59" s="48">
        <f>SUM(AA56:AA58)</f>
        <v>24229568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17259872</v>
      </c>
      <c r="D62" s="65">
        <f>SUM(D59:D61)</f>
        <v>0</v>
      </c>
      <c r="E62" s="66">
        <f t="shared" si="6"/>
        <v>28312447</v>
      </c>
      <c r="F62" s="67">
        <f t="shared" si="6"/>
        <v>24229568</v>
      </c>
      <c r="G62" s="67">
        <f t="shared" si="6"/>
        <v>34989270</v>
      </c>
      <c r="H62" s="67">
        <f t="shared" si="6"/>
        <v>474525</v>
      </c>
      <c r="I62" s="67">
        <f t="shared" si="6"/>
        <v>1706532</v>
      </c>
      <c r="J62" s="67">
        <f t="shared" si="6"/>
        <v>37170327</v>
      </c>
      <c r="K62" s="67">
        <f t="shared" si="6"/>
        <v>1780375</v>
      </c>
      <c r="L62" s="67">
        <f t="shared" si="6"/>
        <v>3350498</v>
      </c>
      <c r="M62" s="67">
        <f t="shared" si="6"/>
        <v>5321468</v>
      </c>
      <c r="N62" s="67">
        <f t="shared" si="6"/>
        <v>10452341</v>
      </c>
      <c r="O62" s="67">
        <f t="shared" si="6"/>
        <v>4196942</v>
      </c>
      <c r="P62" s="67">
        <f t="shared" si="6"/>
        <v>-3041051</v>
      </c>
      <c r="Q62" s="67">
        <f t="shared" si="6"/>
        <v>-1240069</v>
      </c>
      <c r="R62" s="67">
        <f t="shared" si="6"/>
        <v>-84178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47538490</v>
      </c>
      <c r="X62" s="67">
        <f t="shared" si="6"/>
        <v>18473232</v>
      </c>
      <c r="Y62" s="67">
        <f t="shared" si="6"/>
        <v>29065258</v>
      </c>
      <c r="Z62" s="68">
        <f>+IF(X62&lt;&gt;0,+(Y62/X62)*100,0)</f>
        <v>157.33715681154223</v>
      </c>
      <c r="AA62" s="65">
        <f>SUM(AA59:AA61)</f>
        <v>24229568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38345973</v>
      </c>
      <c r="D9" s="20">
        <v>0</v>
      </c>
      <c r="E9" s="21">
        <v>33379221</v>
      </c>
      <c r="F9" s="22">
        <v>37648123</v>
      </c>
      <c r="G9" s="22">
        <v>3309248</v>
      </c>
      <c r="H9" s="22">
        <v>3332867</v>
      </c>
      <c r="I9" s="22">
        <v>3329496</v>
      </c>
      <c r="J9" s="22">
        <v>9971611</v>
      </c>
      <c r="K9" s="22">
        <v>3319145</v>
      </c>
      <c r="L9" s="22">
        <v>3332316</v>
      </c>
      <c r="M9" s="22">
        <v>3228876</v>
      </c>
      <c r="N9" s="22">
        <v>9880337</v>
      </c>
      <c r="O9" s="22">
        <v>3288576</v>
      </c>
      <c r="P9" s="22">
        <v>3303399</v>
      </c>
      <c r="Q9" s="22">
        <v>3306511</v>
      </c>
      <c r="R9" s="22">
        <v>9898486</v>
      </c>
      <c r="S9" s="22">
        <v>0</v>
      </c>
      <c r="T9" s="22">
        <v>0</v>
      </c>
      <c r="U9" s="22">
        <v>0</v>
      </c>
      <c r="V9" s="22">
        <v>0</v>
      </c>
      <c r="W9" s="22">
        <v>29750434</v>
      </c>
      <c r="X9" s="22">
        <v>28236096</v>
      </c>
      <c r="Y9" s="22">
        <v>1514338</v>
      </c>
      <c r="Z9" s="23">
        <v>5.3631281038285179</v>
      </c>
      <c r="AA9" s="20">
        <v>37648123</v>
      </c>
    </row>
    <row r="10" spans="1:27" x14ac:dyDescent="0.25">
      <c r="A10" s="19" t="s">
        <v>38</v>
      </c>
      <c r="B10" s="15" t="s">
        <v>32</v>
      </c>
      <c r="C10" s="20">
        <v>1508716</v>
      </c>
      <c r="D10" s="20">
        <v>0</v>
      </c>
      <c r="E10" s="21">
        <v>1854165</v>
      </c>
      <c r="F10" s="22">
        <v>1854165</v>
      </c>
      <c r="G10" s="22">
        <v>25600</v>
      </c>
      <c r="H10" s="22">
        <v>100111</v>
      </c>
      <c r="I10" s="22">
        <v>111798</v>
      </c>
      <c r="J10" s="22">
        <v>237509</v>
      </c>
      <c r="K10" s="22">
        <v>211242</v>
      </c>
      <c r="L10" s="22">
        <v>100000</v>
      </c>
      <c r="M10" s="22">
        <v>580</v>
      </c>
      <c r="N10" s="22">
        <v>311822</v>
      </c>
      <c r="O10" s="22">
        <v>100000</v>
      </c>
      <c r="P10" s="22">
        <v>100111</v>
      </c>
      <c r="Q10" s="22">
        <v>111130</v>
      </c>
      <c r="R10" s="22">
        <v>311241</v>
      </c>
      <c r="S10" s="22">
        <v>0</v>
      </c>
      <c r="T10" s="22">
        <v>0</v>
      </c>
      <c r="U10" s="22">
        <v>0</v>
      </c>
      <c r="V10" s="22">
        <v>0</v>
      </c>
      <c r="W10" s="22">
        <v>860572</v>
      </c>
      <c r="X10" s="22">
        <v>1390626</v>
      </c>
      <c r="Y10" s="22">
        <v>-530054</v>
      </c>
      <c r="Z10" s="23">
        <v>-38.116215287215972</v>
      </c>
      <c r="AA10" s="20">
        <v>1854165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10921047</v>
      </c>
      <c r="D28" s="20">
        <v>0</v>
      </c>
      <c r="E28" s="21">
        <v>19477587</v>
      </c>
      <c r="F28" s="22">
        <v>19644986</v>
      </c>
      <c r="G28" s="22">
        <v>8115648</v>
      </c>
      <c r="H28" s="22">
        <v>0</v>
      </c>
      <c r="I28" s="22">
        <v>0</v>
      </c>
      <c r="J28" s="22">
        <v>8115648</v>
      </c>
      <c r="K28" s="22">
        <v>0</v>
      </c>
      <c r="L28" s="22">
        <v>0</v>
      </c>
      <c r="M28" s="22">
        <v>6492582</v>
      </c>
      <c r="N28" s="22">
        <v>6492582</v>
      </c>
      <c r="O28" s="22">
        <v>0</v>
      </c>
      <c r="P28" s="22">
        <v>0</v>
      </c>
      <c r="Q28" s="22">
        <v>4869357</v>
      </c>
      <c r="R28" s="22">
        <v>4869357</v>
      </c>
      <c r="S28" s="22">
        <v>0</v>
      </c>
      <c r="T28" s="22">
        <v>0</v>
      </c>
      <c r="U28" s="22">
        <v>0</v>
      </c>
      <c r="V28" s="22">
        <v>0</v>
      </c>
      <c r="W28" s="22">
        <v>19477587</v>
      </c>
      <c r="X28" s="22">
        <v>14733738</v>
      </c>
      <c r="Y28" s="22">
        <v>4743849</v>
      </c>
      <c r="Z28" s="23">
        <v>32.197185805801624</v>
      </c>
      <c r="AA28" s="20">
        <v>19644986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1697753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1273320</v>
      </c>
      <c r="Y31" s="22">
        <v>-1273320</v>
      </c>
      <c r="Z31" s="23">
        <v>-100</v>
      </c>
      <c r="AA31" s="20">
        <v>1697753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50775736</v>
      </c>
      <c r="D35" s="29">
        <f t="shared" ref="D35:Y35" si="0">SUM(D6:D34)</f>
        <v>0</v>
      </c>
      <c r="E35" s="30">
        <f t="shared" si="0"/>
        <v>54710973</v>
      </c>
      <c r="F35" s="31">
        <f t="shared" si="0"/>
        <v>60845027</v>
      </c>
      <c r="G35" s="31">
        <f t="shared" si="0"/>
        <v>11450496</v>
      </c>
      <c r="H35" s="31">
        <f t="shared" si="0"/>
        <v>3432978</v>
      </c>
      <c r="I35" s="31">
        <f t="shared" si="0"/>
        <v>3441294</v>
      </c>
      <c r="J35" s="31">
        <f t="shared" si="0"/>
        <v>18324768</v>
      </c>
      <c r="K35" s="31">
        <f t="shared" si="0"/>
        <v>3530387</v>
      </c>
      <c r="L35" s="31">
        <f t="shared" si="0"/>
        <v>3432316</v>
      </c>
      <c r="M35" s="31">
        <f t="shared" si="0"/>
        <v>9722038</v>
      </c>
      <c r="N35" s="31">
        <f t="shared" si="0"/>
        <v>16684741</v>
      </c>
      <c r="O35" s="31">
        <f t="shared" si="0"/>
        <v>3388576</v>
      </c>
      <c r="P35" s="31">
        <f t="shared" si="0"/>
        <v>3403510</v>
      </c>
      <c r="Q35" s="31">
        <f t="shared" si="0"/>
        <v>8286998</v>
      </c>
      <c r="R35" s="31">
        <f t="shared" si="0"/>
        <v>15079084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50088593</v>
      </c>
      <c r="X35" s="31">
        <f t="shared" si="0"/>
        <v>45633780</v>
      </c>
      <c r="Y35" s="31">
        <f t="shared" si="0"/>
        <v>4454813</v>
      </c>
      <c r="Z35" s="32">
        <f>+IF(X35&lt;&gt;0,+(Y35/X35)*100,0)</f>
        <v>9.7620950970969318</v>
      </c>
      <c r="AA35" s="29">
        <f>SUM(AA6:AA34)</f>
        <v>60845027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28806846</v>
      </c>
      <c r="D37" s="20">
        <v>0</v>
      </c>
      <c r="E37" s="21">
        <v>24407251</v>
      </c>
      <c r="F37" s="22">
        <v>33088338</v>
      </c>
      <c r="G37" s="22">
        <v>2893699</v>
      </c>
      <c r="H37" s="22">
        <v>2353456</v>
      </c>
      <c r="I37" s="22">
        <v>2364599</v>
      </c>
      <c r="J37" s="22">
        <v>7611754</v>
      </c>
      <c r="K37" s="22">
        <v>2669859</v>
      </c>
      <c r="L37" s="22">
        <v>3713551</v>
      </c>
      <c r="M37" s="22">
        <v>3069153</v>
      </c>
      <c r="N37" s="22">
        <v>9452563</v>
      </c>
      <c r="O37" s="22">
        <v>1648495</v>
      </c>
      <c r="P37" s="22">
        <v>2607619</v>
      </c>
      <c r="Q37" s="22">
        <v>2831700</v>
      </c>
      <c r="R37" s="22">
        <v>7087814</v>
      </c>
      <c r="S37" s="22">
        <v>0</v>
      </c>
      <c r="T37" s="22">
        <v>0</v>
      </c>
      <c r="U37" s="22">
        <v>0</v>
      </c>
      <c r="V37" s="22">
        <v>0</v>
      </c>
      <c r="W37" s="22">
        <v>24152131</v>
      </c>
      <c r="X37" s="22">
        <v>24816249</v>
      </c>
      <c r="Y37" s="22">
        <v>-664118</v>
      </c>
      <c r="Z37" s="23">
        <v>-2.6761417489000858</v>
      </c>
      <c r="AA37" s="20">
        <v>33088338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2516162</v>
      </c>
      <c r="D40" s="20">
        <v>0</v>
      </c>
      <c r="E40" s="21">
        <v>2246489</v>
      </c>
      <c r="F40" s="22">
        <v>2416489</v>
      </c>
      <c r="G40" s="22">
        <v>522952</v>
      </c>
      <c r="H40" s="22">
        <v>120823</v>
      </c>
      <c r="I40" s="22">
        <v>133260</v>
      </c>
      <c r="J40" s="22">
        <v>777035</v>
      </c>
      <c r="K40" s="22">
        <v>134057</v>
      </c>
      <c r="L40" s="22">
        <v>77270</v>
      </c>
      <c r="M40" s="22">
        <v>203394</v>
      </c>
      <c r="N40" s="22">
        <v>414721</v>
      </c>
      <c r="O40" s="22">
        <v>241550</v>
      </c>
      <c r="P40" s="22">
        <v>201903</v>
      </c>
      <c r="Q40" s="22">
        <v>244791</v>
      </c>
      <c r="R40" s="22">
        <v>688244</v>
      </c>
      <c r="S40" s="22">
        <v>0</v>
      </c>
      <c r="T40" s="22">
        <v>0</v>
      </c>
      <c r="U40" s="22">
        <v>0</v>
      </c>
      <c r="V40" s="22">
        <v>0</v>
      </c>
      <c r="W40" s="22">
        <v>1880000</v>
      </c>
      <c r="X40" s="22">
        <v>1812384</v>
      </c>
      <c r="Y40" s="22">
        <v>67616</v>
      </c>
      <c r="Z40" s="23">
        <v>3.7307767007433301</v>
      </c>
      <c r="AA40" s="20">
        <v>2416489</v>
      </c>
    </row>
    <row r="41" spans="1:27" x14ac:dyDescent="0.25">
      <c r="A41" s="19" t="s">
        <v>67</v>
      </c>
      <c r="B41" s="15" t="s">
        <v>32</v>
      </c>
      <c r="C41" s="20">
        <v>5930678</v>
      </c>
      <c r="D41" s="20">
        <v>0</v>
      </c>
      <c r="E41" s="21">
        <v>1449784</v>
      </c>
      <c r="F41" s="22">
        <v>3682698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2762019</v>
      </c>
      <c r="Y41" s="22">
        <v>-2762019</v>
      </c>
      <c r="Z41" s="23">
        <v>-100</v>
      </c>
      <c r="AA41" s="20">
        <v>3682698</v>
      </c>
    </row>
    <row r="42" spans="1:27" x14ac:dyDescent="0.25">
      <c r="A42" s="19" t="s">
        <v>68</v>
      </c>
      <c r="B42" s="15" t="s">
        <v>32</v>
      </c>
      <c r="C42" s="20">
        <v>4103705</v>
      </c>
      <c r="D42" s="20">
        <v>0</v>
      </c>
      <c r="E42" s="21">
        <v>10611658</v>
      </c>
      <c r="F42" s="22">
        <v>4052214</v>
      </c>
      <c r="G42" s="22">
        <v>0</v>
      </c>
      <c r="H42" s="22">
        <v>682879</v>
      </c>
      <c r="I42" s="22">
        <v>325476</v>
      </c>
      <c r="J42" s="22">
        <v>1008355</v>
      </c>
      <c r="K42" s="22">
        <v>279870</v>
      </c>
      <c r="L42" s="22">
        <v>325476</v>
      </c>
      <c r="M42" s="22">
        <v>392780</v>
      </c>
      <c r="N42" s="22">
        <v>998126</v>
      </c>
      <c r="O42" s="22">
        <v>336326</v>
      </c>
      <c r="P42" s="22">
        <v>303777</v>
      </c>
      <c r="Q42" s="22">
        <v>336196</v>
      </c>
      <c r="R42" s="22">
        <v>976299</v>
      </c>
      <c r="S42" s="22">
        <v>0</v>
      </c>
      <c r="T42" s="22">
        <v>0</v>
      </c>
      <c r="U42" s="22">
        <v>0</v>
      </c>
      <c r="V42" s="22">
        <v>0</v>
      </c>
      <c r="W42" s="22">
        <v>2982780</v>
      </c>
      <c r="X42" s="22">
        <v>3039156</v>
      </c>
      <c r="Y42" s="22">
        <v>-56376</v>
      </c>
      <c r="Z42" s="23">
        <v>-1.8549886876488078</v>
      </c>
      <c r="AA42" s="20">
        <v>4052214</v>
      </c>
    </row>
    <row r="43" spans="1:27" x14ac:dyDescent="0.25">
      <c r="A43" s="19" t="s">
        <v>69</v>
      </c>
      <c r="B43" s="15" t="s">
        <v>32</v>
      </c>
      <c r="C43" s="20">
        <v>10454370</v>
      </c>
      <c r="D43" s="20">
        <v>0</v>
      </c>
      <c r="E43" s="21">
        <v>268779</v>
      </c>
      <c r="F43" s="22">
        <v>9889581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7417179</v>
      </c>
      <c r="Y43" s="22">
        <v>-7417179</v>
      </c>
      <c r="Z43" s="23">
        <v>-100</v>
      </c>
      <c r="AA43" s="20">
        <v>9889581</v>
      </c>
    </row>
    <row r="44" spans="1:27" x14ac:dyDescent="0.25">
      <c r="A44" s="19" t="s">
        <v>70</v>
      </c>
      <c r="B44" s="15" t="s">
        <v>32</v>
      </c>
      <c r="C44" s="20">
        <v>2248097</v>
      </c>
      <c r="D44" s="20">
        <v>0</v>
      </c>
      <c r="E44" s="21">
        <v>8213210</v>
      </c>
      <c r="F44" s="22">
        <v>7427294</v>
      </c>
      <c r="G44" s="22">
        <v>27232</v>
      </c>
      <c r="H44" s="22">
        <v>425127</v>
      </c>
      <c r="I44" s="22">
        <v>127717</v>
      </c>
      <c r="J44" s="22">
        <v>580076</v>
      </c>
      <c r="K44" s="22">
        <v>84254</v>
      </c>
      <c r="L44" s="22">
        <v>542633</v>
      </c>
      <c r="M44" s="22">
        <v>1062318</v>
      </c>
      <c r="N44" s="22">
        <v>1689205</v>
      </c>
      <c r="O44" s="22">
        <v>87582</v>
      </c>
      <c r="P44" s="22">
        <v>85620</v>
      </c>
      <c r="Q44" s="22">
        <v>177673</v>
      </c>
      <c r="R44" s="22">
        <v>350875</v>
      </c>
      <c r="S44" s="22">
        <v>0</v>
      </c>
      <c r="T44" s="22">
        <v>0</v>
      </c>
      <c r="U44" s="22">
        <v>0</v>
      </c>
      <c r="V44" s="22">
        <v>0</v>
      </c>
      <c r="W44" s="22">
        <v>2620156</v>
      </c>
      <c r="X44" s="22">
        <v>5570451</v>
      </c>
      <c r="Y44" s="22">
        <v>-2950295</v>
      </c>
      <c r="Z44" s="23">
        <v>-52.963305843638153</v>
      </c>
      <c r="AA44" s="20">
        <v>7427294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150000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3927994</v>
      </c>
      <c r="D46" s="20">
        <v>0</v>
      </c>
      <c r="E46" s="21">
        <v>3699521</v>
      </c>
      <c r="F46" s="22">
        <v>3699521</v>
      </c>
      <c r="G46" s="22">
        <v>0</v>
      </c>
      <c r="H46" s="22">
        <v>307920</v>
      </c>
      <c r="I46" s="22">
        <v>-40</v>
      </c>
      <c r="J46" s="22">
        <v>307880</v>
      </c>
      <c r="K46" s="22">
        <v>269883</v>
      </c>
      <c r="L46" s="22">
        <v>0</v>
      </c>
      <c r="M46" s="22">
        <v>0</v>
      </c>
      <c r="N46" s="22">
        <v>269883</v>
      </c>
      <c r="O46" s="22">
        <v>0</v>
      </c>
      <c r="P46" s="22">
        <v>172362</v>
      </c>
      <c r="Q46" s="22">
        <v>0</v>
      </c>
      <c r="R46" s="22">
        <v>172362</v>
      </c>
      <c r="S46" s="22">
        <v>0</v>
      </c>
      <c r="T46" s="22">
        <v>0</v>
      </c>
      <c r="U46" s="22">
        <v>0</v>
      </c>
      <c r="V46" s="22">
        <v>0</v>
      </c>
      <c r="W46" s="22">
        <v>750125</v>
      </c>
      <c r="X46" s="22">
        <v>2774637</v>
      </c>
      <c r="Y46" s="22">
        <v>-2024512</v>
      </c>
      <c r="Z46" s="23">
        <v>-72.964931989301661</v>
      </c>
      <c r="AA46" s="20">
        <v>3699521</v>
      </c>
    </row>
    <row r="47" spans="1:27" x14ac:dyDescent="0.25">
      <c r="A47" s="19" t="s">
        <v>73</v>
      </c>
      <c r="B47" s="15" t="s">
        <v>32</v>
      </c>
      <c r="C47" s="20">
        <v>2523027</v>
      </c>
      <c r="D47" s="20">
        <v>0</v>
      </c>
      <c r="E47" s="21">
        <v>7473316</v>
      </c>
      <c r="F47" s="22">
        <v>4597845</v>
      </c>
      <c r="G47" s="22">
        <v>383622</v>
      </c>
      <c r="H47" s="22">
        <v>478320</v>
      </c>
      <c r="I47" s="22">
        <v>823412</v>
      </c>
      <c r="J47" s="22">
        <v>1685354</v>
      </c>
      <c r="K47" s="22">
        <v>508091</v>
      </c>
      <c r="L47" s="22">
        <v>487255</v>
      </c>
      <c r="M47" s="22">
        <v>1065009</v>
      </c>
      <c r="N47" s="22">
        <v>2060355</v>
      </c>
      <c r="O47" s="22">
        <v>522720</v>
      </c>
      <c r="P47" s="22">
        <v>657744</v>
      </c>
      <c r="Q47" s="22">
        <v>716648</v>
      </c>
      <c r="R47" s="22">
        <v>1897112</v>
      </c>
      <c r="S47" s="22">
        <v>0</v>
      </c>
      <c r="T47" s="22">
        <v>0</v>
      </c>
      <c r="U47" s="22">
        <v>0</v>
      </c>
      <c r="V47" s="22">
        <v>0</v>
      </c>
      <c r="W47" s="22">
        <v>5642821</v>
      </c>
      <c r="X47" s="22">
        <v>3448377</v>
      </c>
      <c r="Y47" s="22">
        <v>2194444</v>
      </c>
      <c r="Z47" s="23">
        <v>63.637009526510589</v>
      </c>
      <c r="AA47" s="20">
        <v>4597845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60510879</v>
      </c>
      <c r="D50" s="29">
        <f t="shared" ref="D50:Y50" si="1">SUM(D37:D49)</f>
        <v>0</v>
      </c>
      <c r="E50" s="30">
        <f t="shared" si="1"/>
        <v>58520008</v>
      </c>
      <c r="F50" s="31">
        <f t="shared" si="1"/>
        <v>68853980</v>
      </c>
      <c r="G50" s="31">
        <f t="shared" si="1"/>
        <v>3827505</v>
      </c>
      <c r="H50" s="31">
        <f t="shared" si="1"/>
        <v>4368525</v>
      </c>
      <c r="I50" s="31">
        <f t="shared" si="1"/>
        <v>3774424</v>
      </c>
      <c r="J50" s="31">
        <f t="shared" si="1"/>
        <v>11970454</v>
      </c>
      <c r="K50" s="31">
        <f t="shared" si="1"/>
        <v>3946014</v>
      </c>
      <c r="L50" s="31">
        <f t="shared" si="1"/>
        <v>5146185</v>
      </c>
      <c r="M50" s="31">
        <f t="shared" si="1"/>
        <v>5792654</v>
      </c>
      <c r="N50" s="31">
        <f t="shared" si="1"/>
        <v>14884853</v>
      </c>
      <c r="O50" s="31">
        <f t="shared" si="1"/>
        <v>2836673</v>
      </c>
      <c r="P50" s="31">
        <f t="shared" si="1"/>
        <v>4029025</v>
      </c>
      <c r="Q50" s="31">
        <f t="shared" si="1"/>
        <v>4307008</v>
      </c>
      <c r="R50" s="31">
        <f t="shared" si="1"/>
        <v>11172706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38028013</v>
      </c>
      <c r="X50" s="31">
        <f t="shared" si="1"/>
        <v>51640452</v>
      </c>
      <c r="Y50" s="31">
        <f t="shared" si="1"/>
        <v>-13612439</v>
      </c>
      <c r="Z50" s="32">
        <f>+IF(X50&lt;&gt;0,+(Y50/X50)*100,0)</f>
        <v>-26.360030698414487</v>
      </c>
      <c r="AA50" s="29">
        <f>SUM(AA37:AA49)</f>
        <v>68853980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-9735143</v>
      </c>
      <c r="D51" s="39">
        <f t="shared" si="2"/>
        <v>0</v>
      </c>
      <c r="E51" s="40">
        <f t="shared" si="2"/>
        <v>-3809035</v>
      </c>
      <c r="F51" s="41">
        <f t="shared" si="2"/>
        <v>-8008953</v>
      </c>
      <c r="G51" s="41">
        <f t="shared" si="2"/>
        <v>7622991</v>
      </c>
      <c r="H51" s="41">
        <f t="shared" si="2"/>
        <v>-935547</v>
      </c>
      <c r="I51" s="41">
        <f t="shared" si="2"/>
        <v>-333130</v>
      </c>
      <c r="J51" s="41">
        <f t="shared" si="2"/>
        <v>6354314</v>
      </c>
      <c r="K51" s="41">
        <f t="shared" si="2"/>
        <v>-415627</v>
      </c>
      <c r="L51" s="41">
        <f t="shared" si="2"/>
        <v>-1713869</v>
      </c>
      <c r="M51" s="41">
        <f t="shared" si="2"/>
        <v>3929384</v>
      </c>
      <c r="N51" s="41">
        <f t="shared" si="2"/>
        <v>1799888</v>
      </c>
      <c r="O51" s="41">
        <f t="shared" si="2"/>
        <v>551903</v>
      </c>
      <c r="P51" s="41">
        <f t="shared" si="2"/>
        <v>-625515</v>
      </c>
      <c r="Q51" s="41">
        <f t="shared" si="2"/>
        <v>3979990</v>
      </c>
      <c r="R51" s="41">
        <f t="shared" si="2"/>
        <v>3906378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12060580</v>
      </c>
      <c r="X51" s="41">
        <f t="shared" si="2"/>
        <v>-6006672</v>
      </c>
      <c r="Y51" s="41">
        <f t="shared" si="2"/>
        <v>18067252</v>
      </c>
      <c r="Z51" s="42">
        <f>+IF(X51&lt;&gt;0,+(Y51/X51)*100,0)</f>
        <v>-300.78639219854193</v>
      </c>
      <c r="AA51" s="39">
        <f>+AA35-AA50</f>
        <v>-8008953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-9735143</v>
      </c>
      <c r="D54" s="48">
        <f t="shared" si="3"/>
        <v>0</v>
      </c>
      <c r="E54" s="49">
        <f t="shared" si="3"/>
        <v>-3809035</v>
      </c>
      <c r="F54" s="50">
        <f t="shared" si="3"/>
        <v>-8008953</v>
      </c>
      <c r="G54" s="50">
        <f t="shared" si="3"/>
        <v>7622991</v>
      </c>
      <c r="H54" s="50">
        <f t="shared" si="3"/>
        <v>-935547</v>
      </c>
      <c r="I54" s="50">
        <f t="shared" si="3"/>
        <v>-333130</v>
      </c>
      <c r="J54" s="50">
        <f t="shared" si="3"/>
        <v>6354314</v>
      </c>
      <c r="K54" s="50">
        <f t="shared" si="3"/>
        <v>-415627</v>
      </c>
      <c r="L54" s="50">
        <f t="shared" si="3"/>
        <v>-1713869</v>
      </c>
      <c r="M54" s="50">
        <f t="shared" si="3"/>
        <v>3929384</v>
      </c>
      <c r="N54" s="50">
        <f t="shared" si="3"/>
        <v>1799888</v>
      </c>
      <c r="O54" s="50">
        <f t="shared" si="3"/>
        <v>551903</v>
      </c>
      <c r="P54" s="50">
        <f t="shared" si="3"/>
        <v>-625515</v>
      </c>
      <c r="Q54" s="50">
        <f t="shared" si="3"/>
        <v>3979990</v>
      </c>
      <c r="R54" s="50">
        <f t="shared" si="3"/>
        <v>3906378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12060580</v>
      </c>
      <c r="X54" s="50">
        <f t="shared" si="3"/>
        <v>-6006672</v>
      </c>
      <c r="Y54" s="50">
        <f t="shared" si="3"/>
        <v>18067252</v>
      </c>
      <c r="Z54" s="51">
        <f>+IF(X54&lt;&gt;0,+(Y54/X54)*100,0)</f>
        <v>-300.78639219854193</v>
      </c>
      <c r="AA54" s="48">
        <f>SUM(AA51:AA53)</f>
        <v>-8008953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-9735143</v>
      </c>
      <c r="D56" s="54">
        <f>+D54-D55</f>
        <v>0</v>
      </c>
      <c r="E56" s="55">
        <f t="shared" si="4"/>
        <v>-3809035</v>
      </c>
      <c r="F56" s="56">
        <f t="shared" si="4"/>
        <v>-8008953</v>
      </c>
      <c r="G56" s="56">
        <f t="shared" si="4"/>
        <v>7622991</v>
      </c>
      <c r="H56" s="56">
        <f t="shared" si="4"/>
        <v>-935547</v>
      </c>
      <c r="I56" s="56">
        <f t="shared" si="4"/>
        <v>-333130</v>
      </c>
      <c r="J56" s="56">
        <f t="shared" si="4"/>
        <v>6354314</v>
      </c>
      <c r="K56" s="56">
        <f t="shared" si="4"/>
        <v>-415627</v>
      </c>
      <c r="L56" s="56">
        <f t="shared" si="4"/>
        <v>-1713869</v>
      </c>
      <c r="M56" s="56">
        <f t="shared" si="4"/>
        <v>3929384</v>
      </c>
      <c r="N56" s="56">
        <f t="shared" si="4"/>
        <v>1799888</v>
      </c>
      <c r="O56" s="56">
        <f t="shared" si="4"/>
        <v>551903</v>
      </c>
      <c r="P56" s="56">
        <f t="shared" si="4"/>
        <v>-625515</v>
      </c>
      <c r="Q56" s="56">
        <f t="shared" si="4"/>
        <v>3979990</v>
      </c>
      <c r="R56" s="56">
        <f t="shared" si="4"/>
        <v>3906378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12060580</v>
      </c>
      <c r="X56" s="56">
        <f t="shared" si="4"/>
        <v>-6006672</v>
      </c>
      <c r="Y56" s="56">
        <f t="shared" si="4"/>
        <v>18067252</v>
      </c>
      <c r="Z56" s="57">
        <f>+IF(X56&lt;&gt;0,+(Y56/X56)*100,0)</f>
        <v>-300.78639219854193</v>
      </c>
      <c r="AA56" s="54">
        <f>+AA54-AA55</f>
        <v>-8008953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-9735143</v>
      </c>
      <c r="D59" s="48">
        <f>SUM(D56:D58)</f>
        <v>0</v>
      </c>
      <c r="E59" s="49">
        <f t="shared" si="5"/>
        <v>-3809035</v>
      </c>
      <c r="F59" s="50">
        <f t="shared" si="5"/>
        <v>-8008953</v>
      </c>
      <c r="G59" s="50">
        <f t="shared" si="5"/>
        <v>7622991</v>
      </c>
      <c r="H59" s="50">
        <f t="shared" si="5"/>
        <v>-935547</v>
      </c>
      <c r="I59" s="50">
        <f t="shared" si="5"/>
        <v>-333130</v>
      </c>
      <c r="J59" s="50">
        <f t="shared" si="5"/>
        <v>6354314</v>
      </c>
      <c r="K59" s="50">
        <f t="shared" si="5"/>
        <v>-415627</v>
      </c>
      <c r="L59" s="50">
        <f t="shared" si="5"/>
        <v>-1713869</v>
      </c>
      <c r="M59" s="50">
        <f t="shared" si="5"/>
        <v>3929384</v>
      </c>
      <c r="N59" s="50">
        <f t="shared" si="5"/>
        <v>1799888</v>
      </c>
      <c r="O59" s="50">
        <f t="shared" si="5"/>
        <v>551903</v>
      </c>
      <c r="P59" s="50">
        <f t="shared" si="5"/>
        <v>-625515</v>
      </c>
      <c r="Q59" s="50">
        <f t="shared" si="5"/>
        <v>3979990</v>
      </c>
      <c r="R59" s="50">
        <f t="shared" si="5"/>
        <v>3906378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12060580</v>
      </c>
      <c r="X59" s="50">
        <f t="shared" si="5"/>
        <v>-6006672</v>
      </c>
      <c r="Y59" s="50">
        <f t="shared" si="5"/>
        <v>18067252</v>
      </c>
      <c r="Z59" s="51">
        <f>+IF(X59&lt;&gt;0,+(Y59/X59)*100,0)</f>
        <v>-300.78639219854193</v>
      </c>
      <c r="AA59" s="48">
        <f>SUM(AA56:AA58)</f>
        <v>-8008953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-9735143</v>
      </c>
      <c r="D62" s="65">
        <f>SUM(D59:D61)</f>
        <v>0</v>
      </c>
      <c r="E62" s="66">
        <f t="shared" si="6"/>
        <v>-3809035</v>
      </c>
      <c r="F62" s="67">
        <f t="shared" si="6"/>
        <v>-8008953</v>
      </c>
      <c r="G62" s="67">
        <f t="shared" si="6"/>
        <v>7622991</v>
      </c>
      <c r="H62" s="67">
        <f t="shared" si="6"/>
        <v>-935547</v>
      </c>
      <c r="I62" s="67">
        <f t="shared" si="6"/>
        <v>-333130</v>
      </c>
      <c r="J62" s="67">
        <f t="shared" si="6"/>
        <v>6354314</v>
      </c>
      <c r="K62" s="67">
        <f t="shared" si="6"/>
        <v>-415627</v>
      </c>
      <c r="L62" s="67">
        <f t="shared" si="6"/>
        <v>-1713869</v>
      </c>
      <c r="M62" s="67">
        <f t="shared" si="6"/>
        <v>3929384</v>
      </c>
      <c r="N62" s="67">
        <f t="shared" si="6"/>
        <v>1799888</v>
      </c>
      <c r="O62" s="67">
        <f t="shared" si="6"/>
        <v>551903</v>
      </c>
      <c r="P62" s="67">
        <f t="shared" si="6"/>
        <v>-625515</v>
      </c>
      <c r="Q62" s="67">
        <f t="shared" si="6"/>
        <v>3979990</v>
      </c>
      <c r="R62" s="67">
        <f t="shared" si="6"/>
        <v>3906378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12060580</v>
      </c>
      <c r="X62" s="67">
        <f t="shared" si="6"/>
        <v>-6006672</v>
      </c>
      <c r="Y62" s="67">
        <f t="shared" si="6"/>
        <v>18067252</v>
      </c>
      <c r="Z62" s="68">
        <f>+IF(X62&lt;&gt;0,+(Y62/X62)*100,0)</f>
        <v>-300.78639219854193</v>
      </c>
      <c r="AA62" s="65">
        <f>SUM(AA59:AA61)</f>
        <v>-8008953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16875045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16875045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735761</v>
      </c>
      <c r="F37" s="22">
        <v>346384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126752</v>
      </c>
      <c r="Y37" s="22">
        <v>-126752</v>
      </c>
      <c r="Z37" s="23">
        <v>-100</v>
      </c>
      <c r="AA37" s="20">
        <v>346384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1000</v>
      </c>
      <c r="F40" s="22">
        <v>1000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400</v>
      </c>
      <c r="Y40" s="22">
        <v>-400</v>
      </c>
      <c r="Z40" s="23">
        <v>-100</v>
      </c>
      <c r="AA40" s="20">
        <v>1000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31645</v>
      </c>
      <c r="D42" s="20">
        <v>0</v>
      </c>
      <c r="E42" s="21">
        <v>37500</v>
      </c>
      <c r="F42" s="22">
        <v>30200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13265</v>
      </c>
      <c r="N42" s="22">
        <v>13265</v>
      </c>
      <c r="O42" s="22">
        <v>5375</v>
      </c>
      <c r="P42" s="22">
        <v>2428</v>
      </c>
      <c r="Q42" s="22">
        <v>2688</v>
      </c>
      <c r="R42" s="22">
        <v>10491</v>
      </c>
      <c r="S42" s="22">
        <v>0</v>
      </c>
      <c r="T42" s="22">
        <v>0</v>
      </c>
      <c r="U42" s="22">
        <v>0</v>
      </c>
      <c r="V42" s="22">
        <v>0</v>
      </c>
      <c r="W42" s="22">
        <v>23756</v>
      </c>
      <c r="X42" s="22">
        <v>13265</v>
      </c>
      <c r="Y42" s="22">
        <v>10491</v>
      </c>
      <c r="Z42" s="23">
        <v>79.087825103656243</v>
      </c>
      <c r="AA42" s="20">
        <v>30200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7695054</v>
      </c>
      <c r="F43" s="22">
        <v>5765500</v>
      </c>
      <c r="G43" s="22">
        <v>683467</v>
      </c>
      <c r="H43" s="22">
        <v>685081</v>
      </c>
      <c r="I43" s="22">
        <v>643817</v>
      </c>
      <c r="J43" s="22">
        <v>2012365</v>
      </c>
      <c r="K43" s="22">
        <v>667581</v>
      </c>
      <c r="L43" s="22">
        <v>598169</v>
      </c>
      <c r="M43" s="22">
        <v>698717</v>
      </c>
      <c r="N43" s="22">
        <v>1964467</v>
      </c>
      <c r="O43" s="22">
        <v>630293</v>
      </c>
      <c r="P43" s="22">
        <v>-1429173</v>
      </c>
      <c r="Q43" s="22">
        <v>660301</v>
      </c>
      <c r="R43" s="22">
        <v>-138579</v>
      </c>
      <c r="S43" s="22">
        <v>0</v>
      </c>
      <c r="T43" s="22">
        <v>0</v>
      </c>
      <c r="U43" s="22">
        <v>0</v>
      </c>
      <c r="V43" s="22">
        <v>0</v>
      </c>
      <c r="W43" s="22">
        <v>3838253</v>
      </c>
      <c r="X43" s="22">
        <v>3238252</v>
      </c>
      <c r="Y43" s="22">
        <v>600001</v>
      </c>
      <c r="Z43" s="23">
        <v>18.528545647466597</v>
      </c>
      <c r="AA43" s="20">
        <v>5765500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10825753</v>
      </c>
      <c r="F44" s="22">
        <v>980000</v>
      </c>
      <c r="G44" s="22">
        <v>0</v>
      </c>
      <c r="H44" s="22">
        <v>0</v>
      </c>
      <c r="I44" s="22">
        <v>0</v>
      </c>
      <c r="J44" s="22">
        <v>0</v>
      </c>
      <c r="K44" s="22">
        <v>58967</v>
      </c>
      <c r="L44" s="22">
        <v>40000</v>
      </c>
      <c r="M44" s="22">
        <v>40000</v>
      </c>
      <c r="N44" s="22">
        <v>138967</v>
      </c>
      <c r="O44" s="22">
        <v>0</v>
      </c>
      <c r="P44" s="22">
        <v>40000</v>
      </c>
      <c r="Q44" s="22">
        <v>100833</v>
      </c>
      <c r="R44" s="22">
        <v>140833</v>
      </c>
      <c r="S44" s="22">
        <v>0</v>
      </c>
      <c r="T44" s="22">
        <v>0</v>
      </c>
      <c r="U44" s="22">
        <v>0</v>
      </c>
      <c r="V44" s="22">
        <v>0</v>
      </c>
      <c r="W44" s="22">
        <v>279800</v>
      </c>
      <c r="X44" s="22">
        <v>552332</v>
      </c>
      <c r="Y44" s="22">
        <v>-272532</v>
      </c>
      <c r="Z44" s="23">
        <v>-49.342062382769782</v>
      </c>
      <c r="AA44" s="20">
        <v>980000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657055</v>
      </c>
      <c r="F47" s="22">
        <v>689555</v>
      </c>
      <c r="G47" s="22">
        <v>0</v>
      </c>
      <c r="H47" s="22">
        <v>4130</v>
      </c>
      <c r="I47" s="22">
        <v>0</v>
      </c>
      <c r="J47" s="22">
        <v>4130</v>
      </c>
      <c r="K47" s="22">
        <v>0</v>
      </c>
      <c r="L47" s="22">
        <v>4421</v>
      </c>
      <c r="M47" s="22">
        <v>0</v>
      </c>
      <c r="N47" s="22">
        <v>4421</v>
      </c>
      <c r="O47" s="22">
        <v>0</v>
      </c>
      <c r="P47" s="22">
        <v>-539</v>
      </c>
      <c r="Q47" s="22">
        <v>6087</v>
      </c>
      <c r="R47" s="22">
        <v>5548</v>
      </c>
      <c r="S47" s="22">
        <v>0</v>
      </c>
      <c r="T47" s="22">
        <v>0</v>
      </c>
      <c r="U47" s="22">
        <v>0</v>
      </c>
      <c r="V47" s="22">
        <v>0</v>
      </c>
      <c r="W47" s="22">
        <v>14099</v>
      </c>
      <c r="X47" s="22">
        <v>292020</v>
      </c>
      <c r="Y47" s="22">
        <v>-277921</v>
      </c>
      <c r="Z47" s="23">
        <v>-95.171906033833295</v>
      </c>
      <c r="AA47" s="20">
        <v>689555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31645</v>
      </c>
      <c r="D50" s="29">
        <f t="shared" ref="D50:Y50" si="1">SUM(D37:D49)</f>
        <v>0</v>
      </c>
      <c r="E50" s="30">
        <f t="shared" si="1"/>
        <v>19952123</v>
      </c>
      <c r="F50" s="31">
        <f t="shared" si="1"/>
        <v>7812639</v>
      </c>
      <c r="G50" s="31">
        <f t="shared" si="1"/>
        <v>683467</v>
      </c>
      <c r="H50" s="31">
        <f t="shared" si="1"/>
        <v>689211</v>
      </c>
      <c r="I50" s="31">
        <f t="shared" si="1"/>
        <v>643817</v>
      </c>
      <c r="J50" s="31">
        <f t="shared" si="1"/>
        <v>2016495</v>
      </c>
      <c r="K50" s="31">
        <f t="shared" si="1"/>
        <v>726548</v>
      </c>
      <c r="L50" s="31">
        <f t="shared" si="1"/>
        <v>642590</v>
      </c>
      <c r="M50" s="31">
        <f t="shared" si="1"/>
        <v>751982</v>
      </c>
      <c r="N50" s="31">
        <f t="shared" si="1"/>
        <v>2121120</v>
      </c>
      <c r="O50" s="31">
        <f t="shared" si="1"/>
        <v>635668</v>
      </c>
      <c r="P50" s="31">
        <f t="shared" si="1"/>
        <v>-1387284</v>
      </c>
      <c r="Q50" s="31">
        <f t="shared" si="1"/>
        <v>769909</v>
      </c>
      <c r="R50" s="31">
        <f t="shared" si="1"/>
        <v>18293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4155908</v>
      </c>
      <c r="X50" s="31">
        <f t="shared" si="1"/>
        <v>4223021</v>
      </c>
      <c r="Y50" s="31">
        <f t="shared" si="1"/>
        <v>-67113</v>
      </c>
      <c r="Z50" s="32">
        <f>+IF(X50&lt;&gt;0,+(Y50/X50)*100,0)</f>
        <v>-1.5892177661441891</v>
      </c>
      <c r="AA50" s="29">
        <f>SUM(AA37:AA49)</f>
        <v>7812639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-31645</v>
      </c>
      <c r="D51" s="39">
        <f t="shared" si="2"/>
        <v>0</v>
      </c>
      <c r="E51" s="40">
        <f t="shared" si="2"/>
        <v>-3077078</v>
      </c>
      <c r="F51" s="41">
        <f t="shared" si="2"/>
        <v>-7812639</v>
      </c>
      <c r="G51" s="41">
        <f t="shared" si="2"/>
        <v>-683467</v>
      </c>
      <c r="H51" s="41">
        <f t="shared" si="2"/>
        <v>-689211</v>
      </c>
      <c r="I51" s="41">
        <f t="shared" si="2"/>
        <v>-643817</v>
      </c>
      <c r="J51" s="41">
        <f t="shared" si="2"/>
        <v>-2016495</v>
      </c>
      <c r="K51" s="41">
        <f t="shared" si="2"/>
        <v>-726548</v>
      </c>
      <c r="L51" s="41">
        <f t="shared" si="2"/>
        <v>-642590</v>
      </c>
      <c r="M51" s="41">
        <f t="shared" si="2"/>
        <v>-751982</v>
      </c>
      <c r="N51" s="41">
        <f t="shared" si="2"/>
        <v>-2121120</v>
      </c>
      <c r="O51" s="41">
        <f t="shared" si="2"/>
        <v>-635668</v>
      </c>
      <c r="P51" s="41">
        <f t="shared" si="2"/>
        <v>1387284</v>
      </c>
      <c r="Q51" s="41">
        <f t="shared" si="2"/>
        <v>-769909</v>
      </c>
      <c r="R51" s="41">
        <f t="shared" si="2"/>
        <v>-18293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-4155908</v>
      </c>
      <c r="X51" s="41">
        <f t="shared" si="2"/>
        <v>-4223021</v>
      </c>
      <c r="Y51" s="41">
        <f t="shared" si="2"/>
        <v>67113</v>
      </c>
      <c r="Z51" s="42">
        <f>+IF(X51&lt;&gt;0,+(Y51/X51)*100,0)</f>
        <v>-1.5892177661441891</v>
      </c>
      <c r="AA51" s="39">
        <f>+AA35-AA50</f>
        <v>-7812639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-31645</v>
      </c>
      <c r="D54" s="48">
        <f t="shared" si="3"/>
        <v>0</v>
      </c>
      <c r="E54" s="49">
        <f t="shared" si="3"/>
        <v>-3077078</v>
      </c>
      <c r="F54" s="50">
        <f t="shared" si="3"/>
        <v>-7812639</v>
      </c>
      <c r="G54" s="50">
        <f t="shared" si="3"/>
        <v>-683467</v>
      </c>
      <c r="H54" s="50">
        <f t="shared" si="3"/>
        <v>-689211</v>
      </c>
      <c r="I54" s="50">
        <f t="shared" si="3"/>
        <v>-643817</v>
      </c>
      <c r="J54" s="50">
        <f t="shared" si="3"/>
        <v>-2016495</v>
      </c>
      <c r="K54" s="50">
        <f t="shared" si="3"/>
        <v>-726548</v>
      </c>
      <c r="L54" s="50">
        <f t="shared" si="3"/>
        <v>-642590</v>
      </c>
      <c r="M54" s="50">
        <f t="shared" si="3"/>
        <v>-751982</v>
      </c>
      <c r="N54" s="50">
        <f t="shared" si="3"/>
        <v>-2121120</v>
      </c>
      <c r="O54" s="50">
        <f t="shared" si="3"/>
        <v>-635668</v>
      </c>
      <c r="P54" s="50">
        <f t="shared" si="3"/>
        <v>1387284</v>
      </c>
      <c r="Q54" s="50">
        <f t="shared" si="3"/>
        <v>-769909</v>
      </c>
      <c r="R54" s="50">
        <f t="shared" si="3"/>
        <v>-18293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-4155908</v>
      </c>
      <c r="X54" s="50">
        <f t="shared" si="3"/>
        <v>-4223021</v>
      </c>
      <c r="Y54" s="50">
        <f t="shared" si="3"/>
        <v>67113</v>
      </c>
      <c r="Z54" s="51">
        <f>+IF(X54&lt;&gt;0,+(Y54/X54)*100,0)</f>
        <v>-1.5892177661441891</v>
      </c>
      <c r="AA54" s="48">
        <f>SUM(AA51:AA53)</f>
        <v>-7812639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-31645</v>
      </c>
      <c r="D56" s="54">
        <f>+D54-D55</f>
        <v>0</v>
      </c>
      <c r="E56" s="55">
        <f t="shared" si="4"/>
        <v>-3077078</v>
      </c>
      <c r="F56" s="56">
        <f t="shared" si="4"/>
        <v>-7812639</v>
      </c>
      <c r="G56" s="56">
        <f t="shared" si="4"/>
        <v>-683467</v>
      </c>
      <c r="H56" s="56">
        <f t="shared" si="4"/>
        <v>-689211</v>
      </c>
      <c r="I56" s="56">
        <f t="shared" si="4"/>
        <v>-643817</v>
      </c>
      <c r="J56" s="56">
        <f t="shared" si="4"/>
        <v>-2016495</v>
      </c>
      <c r="K56" s="56">
        <f t="shared" si="4"/>
        <v>-726548</v>
      </c>
      <c r="L56" s="56">
        <f t="shared" si="4"/>
        <v>-642590</v>
      </c>
      <c r="M56" s="56">
        <f t="shared" si="4"/>
        <v>-751982</v>
      </c>
      <c r="N56" s="56">
        <f t="shared" si="4"/>
        <v>-2121120</v>
      </c>
      <c r="O56" s="56">
        <f t="shared" si="4"/>
        <v>-635668</v>
      </c>
      <c r="P56" s="56">
        <f t="shared" si="4"/>
        <v>1387284</v>
      </c>
      <c r="Q56" s="56">
        <f t="shared" si="4"/>
        <v>-769909</v>
      </c>
      <c r="R56" s="56">
        <f t="shared" si="4"/>
        <v>-18293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-4155908</v>
      </c>
      <c r="X56" s="56">
        <f t="shared" si="4"/>
        <v>-4223021</v>
      </c>
      <c r="Y56" s="56">
        <f t="shared" si="4"/>
        <v>67113</v>
      </c>
      <c r="Z56" s="57">
        <f>+IF(X56&lt;&gt;0,+(Y56/X56)*100,0)</f>
        <v>-1.5892177661441891</v>
      </c>
      <c r="AA56" s="54">
        <f>+AA54-AA55</f>
        <v>-7812639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-31645</v>
      </c>
      <c r="D59" s="48">
        <f>SUM(D56:D58)</f>
        <v>0</v>
      </c>
      <c r="E59" s="49">
        <f t="shared" si="5"/>
        <v>-3077078</v>
      </c>
      <c r="F59" s="50">
        <f t="shared" si="5"/>
        <v>-7812639</v>
      </c>
      <c r="G59" s="50">
        <f t="shared" si="5"/>
        <v>-683467</v>
      </c>
      <c r="H59" s="50">
        <f t="shared" si="5"/>
        <v>-689211</v>
      </c>
      <c r="I59" s="50">
        <f t="shared" si="5"/>
        <v>-643817</v>
      </c>
      <c r="J59" s="50">
        <f t="shared" si="5"/>
        <v>-2016495</v>
      </c>
      <c r="K59" s="50">
        <f t="shared" si="5"/>
        <v>-726548</v>
      </c>
      <c r="L59" s="50">
        <f t="shared" si="5"/>
        <v>-642590</v>
      </c>
      <c r="M59" s="50">
        <f t="shared" si="5"/>
        <v>-751982</v>
      </c>
      <c r="N59" s="50">
        <f t="shared" si="5"/>
        <v>-2121120</v>
      </c>
      <c r="O59" s="50">
        <f t="shared" si="5"/>
        <v>-635668</v>
      </c>
      <c r="P59" s="50">
        <f t="shared" si="5"/>
        <v>1387284</v>
      </c>
      <c r="Q59" s="50">
        <f t="shared" si="5"/>
        <v>-769909</v>
      </c>
      <c r="R59" s="50">
        <f t="shared" si="5"/>
        <v>-18293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-4155908</v>
      </c>
      <c r="X59" s="50">
        <f t="shared" si="5"/>
        <v>-4223021</v>
      </c>
      <c r="Y59" s="50">
        <f t="shared" si="5"/>
        <v>67113</v>
      </c>
      <c r="Z59" s="51">
        <f>+IF(X59&lt;&gt;0,+(Y59/X59)*100,0)</f>
        <v>-1.5892177661441891</v>
      </c>
      <c r="AA59" s="48">
        <f>SUM(AA56:AA58)</f>
        <v>-7812639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-31645</v>
      </c>
      <c r="D62" s="65">
        <f>SUM(D59:D61)</f>
        <v>0</v>
      </c>
      <c r="E62" s="66">
        <f t="shared" si="6"/>
        <v>-3077078</v>
      </c>
      <c r="F62" s="67">
        <f t="shared" si="6"/>
        <v>-7812639</v>
      </c>
      <c r="G62" s="67">
        <f t="shared" si="6"/>
        <v>-683467</v>
      </c>
      <c r="H62" s="67">
        <f t="shared" si="6"/>
        <v>-689211</v>
      </c>
      <c r="I62" s="67">
        <f t="shared" si="6"/>
        <v>-643817</v>
      </c>
      <c r="J62" s="67">
        <f t="shared" si="6"/>
        <v>-2016495</v>
      </c>
      <c r="K62" s="67">
        <f t="shared" si="6"/>
        <v>-726548</v>
      </c>
      <c r="L62" s="67">
        <f t="shared" si="6"/>
        <v>-642590</v>
      </c>
      <c r="M62" s="67">
        <f t="shared" si="6"/>
        <v>-751982</v>
      </c>
      <c r="N62" s="67">
        <f t="shared" si="6"/>
        <v>-2121120</v>
      </c>
      <c r="O62" s="67">
        <f t="shared" si="6"/>
        <v>-635668</v>
      </c>
      <c r="P62" s="67">
        <f t="shared" si="6"/>
        <v>1387284</v>
      </c>
      <c r="Q62" s="67">
        <f t="shared" si="6"/>
        <v>-769909</v>
      </c>
      <c r="R62" s="67">
        <f t="shared" si="6"/>
        <v>-18293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-4155908</v>
      </c>
      <c r="X62" s="67">
        <f t="shared" si="6"/>
        <v>-4223021</v>
      </c>
      <c r="Y62" s="67">
        <f t="shared" si="6"/>
        <v>67113</v>
      </c>
      <c r="Z62" s="68">
        <f>+IF(X62&lt;&gt;0,+(Y62/X62)*100,0)</f>
        <v>-1.5892177661441891</v>
      </c>
      <c r="AA62" s="65">
        <f>SUM(AA59:AA61)</f>
        <v>-7812639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44412183</v>
      </c>
      <c r="D9" s="20">
        <v>0</v>
      </c>
      <c r="E9" s="21">
        <v>46548600</v>
      </c>
      <c r="F9" s="22">
        <v>46603000</v>
      </c>
      <c r="G9" s="22">
        <v>4146849</v>
      </c>
      <c r="H9" s="22">
        <v>4141773</v>
      </c>
      <c r="I9" s="22">
        <v>4081811</v>
      </c>
      <c r="J9" s="22">
        <v>12370433</v>
      </c>
      <c r="K9" s="22">
        <v>3939622</v>
      </c>
      <c r="L9" s="22">
        <v>3908464</v>
      </c>
      <c r="M9" s="22">
        <v>3952224</v>
      </c>
      <c r="N9" s="22">
        <v>11800310</v>
      </c>
      <c r="O9" s="22">
        <v>3896234</v>
      </c>
      <c r="P9" s="22">
        <v>3887379</v>
      </c>
      <c r="Q9" s="22">
        <v>3386212</v>
      </c>
      <c r="R9" s="22">
        <v>11169825</v>
      </c>
      <c r="S9" s="22">
        <v>0</v>
      </c>
      <c r="T9" s="22">
        <v>0</v>
      </c>
      <c r="U9" s="22">
        <v>0</v>
      </c>
      <c r="V9" s="22">
        <v>0</v>
      </c>
      <c r="W9" s="22">
        <v>35340568</v>
      </c>
      <c r="X9" s="22">
        <v>35351939</v>
      </c>
      <c r="Y9" s="22">
        <v>-11371</v>
      </c>
      <c r="Z9" s="23">
        <v>-3.2165138098931428E-2</v>
      </c>
      <c r="AA9" s="20">
        <v>46603000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8491945</v>
      </c>
      <c r="D13" s="20">
        <v>0</v>
      </c>
      <c r="E13" s="21">
        <v>9289000</v>
      </c>
      <c r="F13" s="22">
        <v>8740000</v>
      </c>
      <c r="G13" s="22">
        <v>684570</v>
      </c>
      <c r="H13" s="22">
        <v>698471</v>
      </c>
      <c r="I13" s="22">
        <v>712711</v>
      </c>
      <c r="J13" s="22">
        <v>2095752</v>
      </c>
      <c r="K13" s="22">
        <v>710466</v>
      </c>
      <c r="L13" s="22">
        <v>707944</v>
      </c>
      <c r="M13" s="22">
        <v>692876</v>
      </c>
      <c r="N13" s="22">
        <v>2111286</v>
      </c>
      <c r="O13" s="22">
        <v>704596</v>
      </c>
      <c r="P13" s="22">
        <v>714370</v>
      </c>
      <c r="Q13" s="22">
        <v>650129</v>
      </c>
      <c r="R13" s="22">
        <v>2069095</v>
      </c>
      <c r="S13" s="22">
        <v>0</v>
      </c>
      <c r="T13" s="22">
        <v>0</v>
      </c>
      <c r="U13" s="22">
        <v>0</v>
      </c>
      <c r="V13" s="22">
        <v>0</v>
      </c>
      <c r="W13" s="22">
        <v>6276133</v>
      </c>
      <c r="X13" s="22">
        <v>6826209</v>
      </c>
      <c r="Y13" s="22">
        <v>-550076</v>
      </c>
      <c r="Z13" s="23">
        <v>-8.0582941424735175</v>
      </c>
      <c r="AA13" s="20">
        <v>8740000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217340</v>
      </c>
      <c r="D22" s="20">
        <v>0</v>
      </c>
      <c r="E22" s="21">
        <v>1000</v>
      </c>
      <c r="F22" s="22">
        <v>1000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751</v>
      </c>
      <c r="Y22" s="22">
        <v>-751</v>
      </c>
      <c r="Z22" s="18">
        <v>-100</v>
      </c>
      <c r="AA22" s="20">
        <v>1000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562165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16763810</v>
      </c>
      <c r="D28" s="20">
        <v>0</v>
      </c>
      <c r="E28" s="21">
        <v>17591700</v>
      </c>
      <c r="F28" s="22">
        <v>16618000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10640468</v>
      </c>
      <c r="N28" s="22">
        <v>10640468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10640468</v>
      </c>
      <c r="X28" s="22">
        <v>12950350</v>
      </c>
      <c r="Y28" s="22">
        <v>-2309882</v>
      </c>
      <c r="Z28" s="23">
        <v>-17.836444574857051</v>
      </c>
      <c r="AA28" s="20">
        <v>16618000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764326</v>
      </c>
      <c r="D31" s="20">
        <v>0</v>
      </c>
      <c r="E31" s="21">
        <v>790650</v>
      </c>
      <c r="F31" s="22">
        <v>822000</v>
      </c>
      <c r="G31" s="22">
        <v>63955</v>
      </c>
      <c r="H31" s="22">
        <v>96137</v>
      </c>
      <c r="I31" s="22">
        <v>67332</v>
      </c>
      <c r="J31" s="22">
        <v>227424</v>
      </c>
      <c r="K31" s="22">
        <v>66835</v>
      </c>
      <c r="L31" s="22">
        <v>68254</v>
      </c>
      <c r="M31" s="22">
        <v>67970</v>
      </c>
      <c r="N31" s="22">
        <v>203059</v>
      </c>
      <c r="O31" s="22">
        <v>61359</v>
      </c>
      <c r="P31" s="22">
        <v>64298</v>
      </c>
      <c r="Q31" s="22">
        <v>57469</v>
      </c>
      <c r="R31" s="22">
        <v>183126</v>
      </c>
      <c r="S31" s="22">
        <v>0</v>
      </c>
      <c r="T31" s="22">
        <v>0</v>
      </c>
      <c r="U31" s="22">
        <v>0</v>
      </c>
      <c r="V31" s="22">
        <v>0</v>
      </c>
      <c r="W31" s="22">
        <v>613609</v>
      </c>
      <c r="X31" s="22">
        <v>600824</v>
      </c>
      <c r="Y31" s="22">
        <v>12785</v>
      </c>
      <c r="Z31" s="23">
        <v>2.127911002223613</v>
      </c>
      <c r="AA31" s="20">
        <v>822000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71211769</v>
      </c>
      <c r="D35" s="29">
        <f t="shared" ref="D35:Y35" si="0">SUM(D6:D34)</f>
        <v>0</v>
      </c>
      <c r="E35" s="30">
        <f t="shared" si="0"/>
        <v>74220950</v>
      </c>
      <c r="F35" s="31">
        <f t="shared" si="0"/>
        <v>72784000</v>
      </c>
      <c r="G35" s="31">
        <f t="shared" si="0"/>
        <v>4895374</v>
      </c>
      <c r="H35" s="31">
        <f t="shared" si="0"/>
        <v>4936381</v>
      </c>
      <c r="I35" s="31">
        <f t="shared" si="0"/>
        <v>4861854</v>
      </c>
      <c r="J35" s="31">
        <f t="shared" si="0"/>
        <v>14693609</v>
      </c>
      <c r="K35" s="31">
        <f t="shared" si="0"/>
        <v>4716923</v>
      </c>
      <c r="L35" s="31">
        <f t="shared" si="0"/>
        <v>4684662</v>
      </c>
      <c r="M35" s="31">
        <f t="shared" si="0"/>
        <v>15353538</v>
      </c>
      <c r="N35" s="31">
        <f t="shared" si="0"/>
        <v>24755123</v>
      </c>
      <c r="O35" s="31">
        <f t="shared" si="0"/>
        <v>4662189</v>
      </c>
      <c r="P35" s="31">
        <f t="shared" si="0"/>
        <v>4666047</v>
      </c>
      <c r="Q35" s="31">
        <f t="shared" si="0"/>
        <v>4093810</v>
      </c>
      <c r="R35" s="31">
        <f t="shared" si="0"/>
        <v>13422046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52870778</v>
      </c>
      <c r="X35" s="31">
        <f t="shared" si="0"/>
        <v>55730073</v>
      </c>
      <c r="Y35" s="31">
        <f t="shared" si="0"/>
        <v>-2859295</v>
      </c>
      <c r="Z35" s="32">
        <f>+IF(X35&lt;&gt;0,+(Y35/X35)*100,0)</f>
        <v>-5.130614130004818</v>
      </c>
      <c r="AA35" s="29">
        <f>SUM(AA6:AA34)</f>
        <v>72784000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21416402</v>
      </c>
      <c r="D37" s="20">
        <v>0</v>
      </c>
      <c r="E37" s="21">
        <v>23583238</v>
      </c>
      <c r="F37" s="22">
        <v>22964493</v>
      </c>
      <c r="G37" s="22">
        <v>1814604</v>
      </c>
      <c r="H37" s="22">
        <v>1713116</v>
      </c>
      <c r="I37" s="22">
        <v>1771936</v>
      </c>
      <c r="J37" s="22">
        <v>5299656</v>
      </c>
      <c r="K37" s="22">
        <v>1797544</v>
      </c>
      <c r="L37" s="22">
        <v>1840342</v>
      </c>
      <c r="M37" s="22">
        <v>1802805</v>
      </c>
      <c r="N37" s="22">
        <v>5440691</v>
      </c>
      <c r="O37" s="22">
        <v>1747180</v>
      </c>
      <c r="P37" s="22">
        <v>1703798</v>
      </c>
      <c r="Q37" s="22">
        <v>1708388</v>
      </c>
      <c r="R37" s="22">
        <v>5159366</v>
      </c>
      <c r="S37" s="22">
        <v>0</v>
      </c>
      <c r="T37" s="22">
        <v>0</v>
      </c>
      <c r="U37" s="22">
        <v>0</v>
      </c>
      <c r="V37" s="22">
        <v>0</v>
      </c>
      <c r="W37" s="22">
        <v>15899713</v>
      </c>
      <c r="X37" s="22">
        <v>17465173</v>
      </c>
      <c r="Y37" s="22">
        <v>-1565460</v>
      </c>
      <c r="Z37" s="23">
        <v>-8.9633237529339098</v>
      </c>
      <c r="AA37" s="20">
        <v>22964493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518018</v>
      </c>
      <c r="D40" s="20">
        <v>0</v>
      </c>
      <c r="E40" s="21">
        <v>1068557</v>
      </c>
      <c r="F40" s="22">
        <v>996298</v>
      </c>
      <c r="G40" s="22">
        <v>3831</v>
      </c>
      <c r="H40" s="22">
        <v>12786</v>
      </c>
      <c r="I40" s="22">
        <v>43200</v>
      </c>
      <c r="J40" s="22">
        <v>59817</v>
      </c>
      <c r="K40" s="22">
        <v>26221</v>
      </c>
      <c r="L40" s="22">
        <v>61185</v>
      </c>
      <c r="M40" s="22">
        <v>95824</v>
      </c>
      <c r="N40" s="22">
        <v>183230</v>
      </c>
      <c r="O40" s="22">
        <v>16263</v>
      </c>
      <c r="P40" s="22">
        <v>6834</v>
      </c>
      <c r="Q40" s="22">
        <v>362347</v>
      </c>
      <c r="R40" s="22">
        <v>385444</v>
      </c>
      <c r="S40" s="22">
        <v>0</v>
      </c>
      <c r="T40" s="22">
        <v>0</v>
      </c>
      <c r="U40" s="22">
        <v>0</v>
      </c>
      <c r="V40" s="22">
        <v>0</v>
      </c>
      <c r="W40" s="22">
        <v>628491</v>
      </c>
      <c r="X40" s="22">
        <v>883179</v>
      </c>
      <c r="Y40" s="22">
        <v>-254688</v>
      </c>
      <c r="Z40" s="23">
        <v>-28.837642199372947</v>
      </c>
      <c r="AA40" s="20">
        <v>996298</v>
      </c>
    </row>
    <row r="41" spans="1:27" x14ac:dyDescent="0.25">
      <c r="A41" s="19" t="s">
        <v>67</v>
      </c>
      <c r="B41" s="15" t="s">
        <v>32</v>
      </c>
      <c r="C41" s="20">
        <v>13103171</v>
      </c>
      <c r="D41" s="20">
        <v>0</v>
      </c>
      <c r="E41" s="21">
        <v>15774000</v>
      </c>
      <c r="F41" s="22">
        <v>11400000</v>
      </c>
      <c r="G41" s="22">
        <v>0</v>
      </c>
      <c r="H41" s="22">
        <v>2629000</v>
      </c>
      <c r="I41" s="22">
        <v>1314500</v>
      </c>
      <c r="J41" s="22">
        <v>3943500</v>
      </c>
      <c r="K41" s="22">
        <v>-695521</v>
      </c>
      <c r="L41" s="22">
        <v>1314500</v>
      </c>
      <c r="M41" s="22">
        <v>1314500</v>
      </c>
      <c r="N41" s="22">
        <v>1933479</v>
      </c>
      <c r="O41" s="22">
        <v>1314500</v>
      </c>
      <c r="P41" s="22">
        <v>1314500</v>
      </c>
      <c r="Q41" s="22">
        <v>-2124259</v>
      </c>
      <c r="R41" s="22">
        <v>504741</v>
      </c>
      <c r="S41" s="22">
        <v>0</v>
      </c>
      <c r="T41" s="22">
        <v>0</v>
      </c>
      <c r="U41" s="22">
        <v>0</v>
      </c>
      <c r="V41" s="22">
        <v>0</v>
      </c>
      <c r="W41" s="22">
        <v>6381720</v>
      </c>
      <c r="X41" s="22">
        <v>10737000</v>
      </c>
      <c r="Y41" s="22">
        <v>-4355280</v>
      </c>
      <c r="Z41" s="23">
        <v>-40.563285834031852</v>
      </c>
      <c r="AA41" s="20">
        <v>11400000</v>
      </c>
    </row>
    <row r="42" spans="1:27" x14ac:dyDescent="0.25">
      <c r="A42" s="19" t="s">
        <v>68</v>
      </c>
      <c r="B42" s="15" t="s">
        <v>32</v>
      </c>
      <c r="C42" s="20">
        <v>7427925</v>
      </c>
      <c r="D42" s="20">
        <v>0</v>
      </c>
      <c r="E42" s="21">
        <v>3583994</v>
      </c>
      <c r="F42" s="22">
        <v>8810707</v>
      </c>
      <c r="G42" s="22">
        <v>131501</v>
      </c>
      <c r="H42" s="22">
        <v>133053</v>
      </c>
      <c r="I42" s="22">
        <v>127148</v>
      </c>
      <c r="J42" s="22">
        <v>391702</v>
      </c>
      <c r="K42" s="22">
        <v>131386</v>
      </c>
      <c r="L42" s="22">
        <v>127148</v>
      </c>
      <c r="M42" s="22">
        <v>131386</v>
      </c>
      <c r="N42" s="22">
        <v>389920</v>
      </c>
      <c r="O42" s="22">
        <v>131386</v>
      </c>
      <c r="P42" s="22">
        <v>118671</v>
      </c>
      <c r="Q42" s="22">
        <v>131386</v>
      </c>
      <c r="R42" s="22">
        <v>381443</v>
      </c>
      <c r="S42" s="22">
        <v>0</v>
      </c>
      <c r="T42" s="22">
        <v>0</v>
      </c>
      <c r="U42" s="22">
        <v>0</v>
      </c>
      <c r="V42" s="22">
        <v>0</v>
      </c>
      <c r="W42" s="22">
        <v>1163065</v>
      </c>
      <c r="X42" s="22">
        <v>3994673</v>
      </c>
      <c r="Y42" s="22">
        <v>-2831608</v>
      </c>
      <c r="Z42" s="23">
        <v>-70.884600566804849</v>
      </c>
      <c r="AA42" s="20">
        <v>8810707</v>
      </c>
    </row>
    <row r="43" spans="1:27" x14ac:dyDescent="0.25">
      <c r="A43" s="19" t="s">
        <v>69</v>
      </c>
      <c r="B43" s="15" t="s">
        <v>32</v>
      </c>
      <c r="C43" s="20">
        <v>14654005</v>
      </c>
      <c r="D43" s="20">
        <v>0</v>
      </c>
      <c r="E43" s="21">
        <v>17466070</v>
      </c>
      <c r="F43" s="22">
        <v>15843070</v>
      </c>
      <c r="G43" s="22">
        <v>0</v>
      </c>
      <c r="H43" s="22">
        <v>0</v>
      </c>
      <c r="I43" s="22">
        <v>6823</v>
      </c>
      <c r="J43" s="22">
        <v>6823</v>
      </c>
      <c r="K43" s="22">
        <v>0</v>
      </c>
      <c r="L43" s="22">
        <v>0</v>
      </c>
      <c r="M43" s="22">
        <v>773376</v>
      </c>
      <c r="N43" s="22">
        <v>773376</v>
      </c>
      <c r="O43" s="22">
        <v>0</v>
      </c>
      <c r="P43" s="22">
        <v>0</v>
      </c>
      <c r="Q43" s="22">
        <v>6074</v>
      </c>
      <c r="R43" s="22">
        <v>6074</v>
      </c>
      <c r="S43" s="22">
        <v>0</v>
      </c>
      <c r="T43" s="22">
        <v>0</v>
      </c>
      <c r="U43" s="22">
        <v>0</v>
      </c>
      <c r="V43" s="22">
        <v>0</v>
      </c>
      <c r="W43" s="22">
        <v>786273</v>
      </c>
      <c r="X43" s="22">
        <v>11367845</v>
      </c>
      <c r="Y43" s="22">
        <v>-10581572</v>
      </c>
      <c r="Z43" s="23">
        <v>-93.083359247069254</v>
      </c>
      <c r="AA43" s="20">
        <v>15843070</v>
      </c>
    </row>
    <row r="44" spans="1:27" x14ac:dyDescent="0.25">
      <c r="A44" s="19" t="s">
        <v>70</v>
      </c>
      <c r="B44" s="15" t="s">
        <v>32</v>
      </c>
      <c r="C44" s="20">
        <v>10325362</v>
      </c>
      <c r="D44" s="20">
        <v>0</v>
      </c>
      <c r="E44" s="21">
        <v>10953747</v>
      </c>
      <c r="F44" s="22">
        <v>10593225</v>
      </c>
      <c r="G44" s="22">
        <v>31479</v>
      </c>
      <c r="H44" s="22">
        <v>560670</v>
      </c>
      <c r="I44" s="22">
        <v>251115</v>
      </c>
      <c r="J44" s="22">
        <v>843264</v>
      </c>
      <c r="K44" s="22">
        <v>1432426</v>
      </c>
      <c r="L44" s="22">
        <v>741748</v>
      </c>
      <c r="M44" s="22">
        <v>649864</v>
      </c>
      <c r="N44" s="22">
        <v>2824038</v>
      </c>
      <c r="O44" s="22">
        <v>947372</v>
      </c>
      <c r="P44" s="22">
        <v>818685</v>
      </c>
      <c r="Q44" s="22">
        <v>613117</v>
      </c>
      <c r="R44" s="22">
        <v>2379174</v>
      </c>
      <c r="S44" s="22">
        <v>0</v>
      </c>
      <c r="T44" s="22">
        <v>0</v>
      </c>
      <c r="U44" s="22">
        <v>0</v>
      </c>
      <c r="V44" s="22">
        <v>0</v>
      </c>
      <c r="W44" s="22">
        <v>6046476</v>
      </c>
      <c r="X44" s="22">
        <v>7913983</v>
      </c>
      <c r="Y44" s="22">
        <v>-1867507</v>
      </c>
      <c r="Z44" s="23">
        <v>-23.597561430192609</v>
      </c>
      <c r="AA44" s="20">
        <v>10593225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</v>
      </c>
      <c r="F46" s="22">
        <v>3496001</v>
      </c>
      <c r="G46" s="22">
        <v>0</v>
      </c>
      <c r="H46" s="22">
        <v>0</v>
      </c>
      <c r="I46" s="22">
        <v>0</v>
      </c>
      <c r="J46" s="22">
        <v>0</v>
      </c>
      <c r="K46" s="22">
        <v>1747845</v>
      </c>
      <c r="L46" s="22">
        <v>0</v>
      </c>
      <c r="M46" s="22">
        <v>0</v>
      </c>
      <c r="N46" s="22">
        <v>1747845</v>
      </c>
      <c r="O46" s="22">
        <v>0</v>
      </c>
      <c r="P46" s="22">
        <v>0</v>
      </c>
      <c r="Q46" s="22">
        <v>2417617</v>
      </c>
      <c r="R46" s="22">
        <v>2417617</v>
      </c>
      <c r="S46" s="22">
        <v>0</v>
      </c>
      <c r="T46" s="22">
        <v>0</v>
      </c>
      <c r="U46" s="22">
        <v>0</v>
      </c>
      <c r="V46" s="22">
        <v>0</v>
      </c>
      <c r="W46" s="22">
        <v>4165462</v>
      </c>
      <c r="X46" s="22">
        <v>874000</v>
      </c>
      <c r="Y46" s="22">
        <v>3291462</v>
      </c>
      <c r="Z46" s="23">
        <v>376.59748283752862</v>
      </c>
      <c r="AA46" s="20">
        <v>3496001</v>
      </c>
    </row>
    <row r="47" spans="1:27" x14ac:dyDescent="0.25">
      <c r="A47" s="19" t="s">
        <v>73</v>
      </c>
      <c r="B47" s="15" t="s">
        <v>32</v>
      </c>
      <c r="C47" s="20">
        <v>6465770</v>
      </c>
      <c r="D47" s="20">
        <v>0</v>
      </c>
      <c r="E47" s="21">
        <v>7732012</v>
      </c>
      <c r="F47" s="22">
        <v>6292640</v>
      </c>
      <c r="G47" s="22">
        <v>86034</v>
      </c>
      <c r="H47" s="22">
        <v>397539</v>
      </c>
      <c r="I47" s="22">
        <v>322045</v>
      </c>
      <c r="J47" s="22">
        <v>805618</v>
      </c>
      <c r="K47" s="22">
        <v>361530</v>
      </c>
      <c r="L47" s="22">
        <v>546458</v>
      </c>
      <c r="M47" s="22">
        <v>481929</v>
      </c>
      <c r="N47" s="22">
        <v>1389917</v>
      </c>
      <c r="O47" s="22">
        <v>460270</v>
      </c>
      <c r="P47" s="22">
        <v>405349</v>
      </c>
      <c r="Q47" s="22">
        <v>518712</v>
      </c>
      <c r="R47" s="22">
        <v>1384331</v>
      </c>
      <c r="S47" s="22">
        <v>0</v>
      </c>
      <c r="T47" s="22">
        <v>0</v>
      </c>
      <c r="U47" s="22">
        <v>0</v>
      </c>
      <c r="V47" s="22">
        <v>0</v>
      </c>
      <c r="W47" s="22">
        <v>3579866</v>
      </c>
      <c r="X47" s="22">
        <v>5255711</v>
      </c>
      <c r="Y47" s="22">
        <v>-1675845</v>
      </c>
      <c r="Z47" s="23">
        <v>-31.886171062297759</v>
      </c>
      <c r="AA47" s="20">
        <v>6292640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73910653</v>
      </c>
      <c r="D50" s="29">
        <f t="shared" ref="D50:Y50" si="1">SUM(D37:D49)</f>
        <v>0</v>
      </c>
      <c r="E50" s="30">
        <f t="shared" si="1"/>
        <v>80161619</v>
      </c>
      <c r="F50" s="31">
        <f t="shared" si="1"/>
        <v>80396434</v>
      </c>
      <c r="G50" s="31">
        <f t="shared" si="1"/>
        <v>2067449</v>
      </c>
      <c r="H50" s="31">
        <f t="shared" si="1"/>
        <v>5446164</v>
      </c>
      <c r="I50" s="31">
        <f t="shared" si="1"/>
        <v>3836767</v>
      </c>
      <c r="J50" s="31">
        <f t="shared" si="1"/>
        <v>11350380</v>
      </c>
      <c r="K50" s="31">
        <f t="shared" si="1"/>
        <v>4801431</v>
      </c>
      <c r="L50" s="31">
        <f t="shared" si="1"/>
        <v>4631381</v>
      </c>
      <c r="M50" s="31">
        <f t="shared" si="1"/>
        <v>5249684</v>
      </c>
      <c r="N50" s="31">
        <f t="shared" si="1"/>
        <v>14682496</v>
      </c>
      <c r="O50" s="31">
        <f t="shared" si="1"/>
        <v>4616971</v>
      </c>
      <c r="P50" s="31">
        <f t="shared" si="1"/>
        <v>4367837</v>
      </c>
      <c r="Q50" s="31">
        <f t="shared" si="1"/>
        <v>3633382</v>
      </c>
      <c r="R50" s="31">
        <f t="shared" si="1"/>
        <v>12618190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38651066</v>
      </c>
      <c r="X50" s="31">
        <f t="shared" si="1"/>
        <v>58491564</v>
      </c>
      <c r="Y50" s="31">
        <f t="shared" si="1"/>
        <v>-19840498</v>
      </c>
      <c r="Z50" s="32">
        <f>+IF(X50&lt;&gt;0,+(Y50/X50)*100,0)</f>
        <v>-33.920272673850882</v>
      </c>
      <c r="AA50" s="29">
        <f>SUM(AA37:AA49)</f>
        <v>80396434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-2698884</v>
      </c>
      <c r="D51" s="39">
        <f t="shared" si="2"/>
        <v>0</v>
      </c>
      <c r="E51" s="40">
        <f t="shared" si="2"/>
        <v>-5940669</v>
      </c>
      <c r="F51" s="41">
        <f t="shared" si="2"/>
        <v>-7612434</v>
      </c>
      <c r="G51" s="41">
        <f t="shared" si="2"/>
        <v>2827925</v>
      </c>
      <c r="H51" s="41">
        <f t="shared" si="2"/>
        <v>-509783</v>
      </c>
      <c r="I51" s="41">
        <f t="shared" si="2"/>
        <v>1025087</v>
      </c>
      <c r="J51" s="41">
        <f t="shared" si="2"/>
        <v>3343229</v>
      </c>
      <c r="K51" s="41">
        <f t="shared" si="2"/>
        <v>-84508</v>
      </c>
      <c r="L51" s="41">
        <f t="shared" si="2"/>
        <v>53281</v>
      </c>
      <c r="M51" s="41">
        <f t="shared" si="2"/>
        <v>10103854</v>
      </c>
      <c r="N51" s="41">
        <f t="shared" si="2"/>
        <v>10072627</v>
      </c>
      <c r="O51" s="41">
        <f t="shared" si="2"/>
        <v>45218</v>
      </c>
      <c r="P51" s="41">
        <f t="shared" si="2"/>
        <v>298210</v>
      </c>
      <c r="Q51" s="41">
        <f t="shared" si="2"/>
        <v>460428</v>
      </c>
      <c r="R51" s="41">
        <f t="shared" si="2"/>
        <v>803856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14219712</v>
      </c>
      <c r="X51" s="41">
        <f t="shared" si="2"/>
        <v>-2761491</v>
      </c>
      <c r="Y51" s="41">
        <f t="shared" si="2"/>
        <v>16981203</v>
      </c>
      <c r="Z51" s="42">
        <f>+IF(X51&lt;&gt;0,+(Y51/X51)*100,0)</f>
        <v>-614.92878303785892</v>
      </c>
      <c r="AA51" s="39">
        <f>+AA35-AA50</f>
        <v>-7612434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-2698884</v>
      </c>
      <c r="D54" s="48">
        <f t="shared" si="3"/>
        <v>0</v>
      </c>
      <c r="E54" s="49">
        <f t="shared" si="3"/>
        <v>-5940669</v>
      </c>
      <c r="F54" s="50">
        <f t="shared" si="3"/>
        <v>-7612434</v>
      </c>
      <c r="G54" s="50">
        <f t="shared" si="3"/>
        <v>2827925</v>
      </c>
      <c r="H54" s="50">
        <f t="shared" si="3"/>
        <v>-509783</v>
      </c>
      <c r="I54" s="50">
        <f t="shared" si="3"/>
        <v>1025087</v>
      </c>
      <c r="J54" s="50">
        <f t="shared" si="3"/>
        <v>3343229</v>
      </c>
      <c r="K54" s="50">
        <f t="shared" si="3"/>
        <v>-84508</v>
      </c>
      <c r="L54" s="50">
        <f t="shared" si="3"/>
        <v>53281</v>
      </c>
      <c r="M54" s="50">
        <f t="shared" si="3"/>
        <v>10103854</v>
      </c>
      <c r="N54" s="50">
        <f t="shared" si="3"/>
        <v>10072627</v>
      </c>
      <c r="O54" s="50">
        <f t="shared" si="3"/>
        <v>45218</v>
      </c>
      <c r="P54" s="50">
        <f t="shared" si="3"/>
        <v>298210</v>
      </c>
      <c r="Q54" s="50">
        <f t="shared" si="3"/>
        <v>460428</v>
      </c>
      <c r="R54" s="50">
        <f t="shared" si="3"/>
        <v>803856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14219712</v>
      </c>
      <c r="X54" s="50">
        <f t="shared" si="3"/>
        <v>-2761491</v>
      </c>
      <c r="Y54" s="50">
        <f t="shared" si="3"/>
        <v>16981203</v>
      </c>
      <c r="Z54" s="51">
        <f>+IF(X54&lt;&gt;0,+(Y54/X54)*100,0)</f>
        <v>-614.92878303785892</v>
      </c>
      <c r="AA54" s="48">
        <f>SUM(AA51:AA53)</f>
        <v>-7612434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-2698884</v>
      </c>
      <c r="D56" s="54">
        <f>+D54-D55</f>
        <v>0</v>
      </c>
      <c r="E56" s="55">
        <f t="shared" si="4"/>
        <v>-5940669</v>
      </c>
      <c r="F56" s="56">
        <f t="shared" si="4"/>
        <v>-7612434</v>
      </c>
      <c r="G56" s="56">
        <f t="shared" si="4"/>
        <v>2827925</v>
      </c>
      <c r="H56" s="56">
        <f t="shared" si="4"/>
        <v>-509783</v>
      </c>
      <c r="I56" s="56">
        <f t="shared" si="4"/>
        <v>1025087</v>
      </c>
      <c r="J56" s="56">
        <f t="shared" si="4"/>
        <v>3343229</v>
      </c>
      <c r="K56" s="56">
        <f t="shared" si="4"/>
        <v>-84508</v>
      </c>
      <c r="L56" s="56">
        <f t="shared" si="4"/>
        <v>53281</v>
      </c>
      <c r="M56" s="56">
        <f t="shared" si="4"/>
        <v>10103854</v>
      </c>
      <c r="N56" s="56">
        <f t="shared" si="4"/>
        <v>10072627</v>
      </c>
      <c r="O56" s="56">
        <f t="shared" si="4"/>
        <v>45218</v>
      </c>
      <c r="P56" s="56">
        <f t="shared" si="4"/>
        <v>298210</v>
      </c>
      <c r="Q56" s="56">
        <f t="shared" si="4"/>
        <v>460428</v>
      </c>
      <c r="R56" s="56">
        <f t="shared" si="4"/>
        <v>803856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14219712</v>
      </c>
      <c r="X56" s="56">
        <f t="shared" si="4"/>
        <v>-2761491</v>
      </c>
      <c r="Y56" s="56">
        <f t="shared" si="4"/>
        <v>16981203</v>
      </c>
      <c r="Z56" s="57">
        <f>+IF(X56&lt;&gt;0,+(Y56/X56)*100,0)</f>
        <v>-614.92878303785892</v>
      </c>
      <c r="AA56" s="54">
        <f>+AA54-AA55</f>
        <v>-7612434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-2698884</v>
      </c>
      <c r="D59" s="48">
        <f>SUM(D56:D58)</f>
        <v>0</v>
      </c>
      <c r="E59" s="49">
        <f t="shared" si="5"/>
        <v>-5940669</v>
      </c>
      <c r="F59" s="50">
        <f t="shared" si="5"/>
        <v>-7612434</v>
      </c>
      <c r="G59" s="50">
        <f t="shared" si="5"/>
        <v>2827925</v>
      </c>
      <c r="H59" s="50">
        <f t="shared" si="5"/>
        <v>-509783</v>
      </c>
      <c r="I59" s="50">
        <f t="shared" si="5"/>
        <v>1025087</v>
      </c>
      <c r="J59" s="50">
        <f t="shared" si="5"/>
        <v>3343229</v>
      </c>
      <c r="K59" s="50">
        <f t="shared" si="5"/>
        <v>-84508</v>
      </c>
      <c r="L59" s="50">
        <f t="shared" si="5"/>
        <v>53281</v>
      </c>
      <c r="M59" s="50">
        <f t="shared" si="5"/>
        <v>10103854</v>
      </c>
      <c r="N59" s="50">
        <f t="shared" si="5"/>
        <v>10072627</v>
      </c>
      <c r="O59" s="50">
        <f t="shared" si="5"/>
        <v>45218</v>
      </c>
      <c r="P59" s="50">
        <f t="shared" si="5"/>
        <v>298210</v>
      </c>
      <c r="Q59" s="50">
        <f t="shared" si="5"/>
        <v>460428</v>
      </c>
      <c r="R59" s="50">
        <f t="shared" si="5"/>
        <v>803856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14219712</v>
      </c>
      <c r="X59" s="50">
        <f t="shared" si="5"/>
        <v>-2761491</v>
      </c>
      <c r="Y59" s="50">
        <f t="shared" si="5"/>
        <v>16981203</v>
      </c>
      <c r="Z59" s="51">
        <f>+IF(X59&lt;&gt;0,+(Y59/X59)*100,0)</f>
        <v>-614.92878303785892</v>
      </c>
      <c r="AA59" s="48">
        <f>SUM(AA56:AA58)</f>
        <v>-7612434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-2698884</v>
      </c>
      <c r="D62" s="65">
        <f>SUM(D59:D61)</f>
        <v>0</v>
      </c>
      <c r="E62" s="66">
        <f t="shared" si="6"/>
        <v>-5940669</v>
      </c>
      <c r="F62" s="67">
        <f t="shared" si="6"/>
        <v>-7612434</v>
      </c>
      <c r="G62" s="67">
        <f t="shared" si="6"/>
        <v>2827925</v>
      </c>
      <c r="H62" s="67">
        <f t="shared" si="6"/>
        <v>-509783</v>
      </c>
      <c r="I62" s="67">
        <f t="shared" si="6"/>
        <v>1025087</v>
      </c>
      <c r="J62" s="67">
        <f t="shared" si="6"/>
        <v>3343229</v>
      </c>
      <c r="K62" s="67">
        <f t="shared" si="6"/>
        <v>-84508</v>
      </c>
      <c r="L62" s="67">
        <f t="shared" si="6"/>
        <v>53281</v>
      </c>
      <c r="M62" s="67">
        <f t="shared" si="6"/>
        <v>10103854</v>
      </c>
      <c r="N62" s="67">
        <f t="shared" si="6"/>
        <v>10072627</v>
      </c>
      <c r="O62" s="67">
        <f t="shared" si="6"/>
        <v>45218</v>
      </c>
      <c r="P62" s="67">
        <f t="shared" si="6"/>
        <v>298210</v>
      </c>
      <c r="Q62" s="67">
        <f t="shared" si="6"/>
        <v>460428</v>
      </c>
      <c r="R62" s="67">
        <f t="shared" si="6"/>
        <v>803856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14219712</v>
      </c>
      <c r="X62" s="67">
        <f t="shared" si="6"/>
        <v>-2761491</v>
      </c>
      <c r="Y62" s="67">
        <f t="shared" si="6"/>
        <v>16981203</v>
      </c>
      <c r="Z62" s="68">
        <f>+IF(X62&lt;&gt;0,+(Y62/X62)*100,0)</f>
        <v>-614.92878303785892</v>
      </c>
      <c r="AA62" s="65">
        <f>SUM(AA59:AA61)</f>
        <v>-7612434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108353135</v>
      </c>
      <c r="D9" s="20">
        <v>0</v>
      </c>
      <c r="E9" s="21">
        <v>115443970</v>
      </c>
      <c r="F9" s="22">
        <v>115443970</v>
      </c>
      <c r="G9" s="22">
        <v>9646996</v>
      </c>
      <c r="H9" s="22">
        <v>9688902</v>
      </c>
      <c r="I9" s="22">
        <v>9644785</v>
      </c>
      <c r="J9" s="22">
        <v>28980683</v>
      </c>
      <c r="K9" s="22">
        <v>8818897</v>
      </c>
      <c r="L9" s="22">
        <v>9138411</v>
      </c>
      <c r="M9" s="22">
        <v>9072735</v>
      </c>
      <c r="N9" s="22">
        <v>27030043</v>
      </c>
      <c r="O9" s="22">
        <v>9028536</v>
      </c>
      <c r="P9" s="22">
        <v>9094084</v>
      </c>
      <c r="Q9" s="22">
        <v>9101345</v>
      </c>
      <c r="R9" s="22">
        <v>27223965</v>
      </c>
      <c r="S9" s="22">
        <v>0</v>
      </c>
      <c r="T9" s="22">
        <v>0</v>
      </c>
      <c r="U9" s="22">
        <v>0</v>
      </c>
      <c r="V9" s="22">
        <v>0</v>
      </c>
      <c r="W9" s="22">
        <v>83234691</v>
      </c>
      <c r="X9" s="22">
        <v>86582961</v>
      </c>
      <c r="Y9" s="22">
        <v>-3348270</v>
      </c>
      <c r="Z9" s="23">
        <v>-3.8671234632412261</v>
      </c>
      <c r="AA9" s="20">
        <v>115443970</v>
      </c>
    </row>
    <row r="10" spans="1:27" x14ac:dyDescent="0.25">
      <c r="A10" s="19" t="s">
        <v>38</v>
      </c>
      <c r="B10" s="15" t="s">
        <v>32</v>
      </c>
      <c r="C10" s="20">
        <v>5086</v>
      </c>
      <c r="D10" s="20">
        <v>0</v>
      </c>
      <c r="E10" s="21">
        <v>5000</v>
      </c>
      <c r="F10" s="22">
        <v>5000</v>
      </c>
      <c r="G10" s="22">
        <v>239</v>
      </c>
      <c r="H10" s="22">
        <v>0</v>
      </c>
      <c r="I10" s="22">
        <v>0</v>
      </c>
      <c r="J10" s="22">
        <v>239</v>
      </c>
      <c r="K10" s="22">
        <v>0</v>
      </c>
      <c r="L10" s="22">
        <v>0</v>
      </c>
      <c r="M10" s="22">
        <v>790</v>
      </c>
      <c r="N10" s="22">
        <v>790</v>
      </c>
      <c r="O10" s="22">
        <v>239</v>
      </c>
      <c r="P10" s="22">
        <v>0</v>
      </c>
      <c r="Q10" s="22">
        <v>0</v>
      </c>
      <c r="R10" s="22">
        <v>239</v>
      </c>
      <c r="S10" s="22">
        <v>0</v>
      </c>
      <c r="T10" s="22">
        <v>0</v>
      </c>
      <c r="U10" s="22">
        <v>0</v>
      </c>
      <c r="V10" s="22">
        <v>0</v>
      </c>
      <c r="W10" s="22">
        <v>1268</v>
      </c>
      <c r="X10" s="22">
        <v>3744</v>
      </c>
      <c r="Y10" s="22">
        <v>-2476</v>
      </c>
      <c r="Z10" s="23">
        <v>-66.132478632478637</v>
      </c>
      <c r="AA10" s="20">
        <v>5000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92110</v>
      </c>
      <c r="D21" s="20">
        <v>0</v>
      </c>
      <c r="E21" s="21">
        <v>50000</v>
      </c>
      <c r="F21" s="22">
        <v>50000</v>
      </c>
      <c r="G21" s="22">
        <v>2015</v>
      </c>
      <c r="H21" s="22">
        <v>15057</v>
      </c>
      <c r="I21" s="22">
        <v>4615</v>
      </c>
      <c r="J21" s="22">
        <v>21687</v>
      </c>
      <c r="K21" s="22">
        <v>56676</v>
      </c>
      <c r="L21" s="22">
        <v>0</v>
      </c>
      <c r="M21" s="22">
        <v>0</v>
      </c>
      <c r="N21" s="22">
        <v>56676</v>
      </c>
      <c r="O21" s="22">
        <v>15054</v>
      </c>
      <c r="P21" s="22">
        <v>6030</v>
      </c>
      <c r="Q21" s="22">
        <v>9525</v>
      </c>
      <c r="R21" s="22">
        <v>30609</v>
      </c>
      <c r="S21" s="22">
        <v>0</v>
      </c>
      <c r="T21" s="22">
        <v>0</v>
      </c>
      <c r="U21" s="22">
        <v>0</v>
      </c>
      <c r="V21" s="22">
        <v>0</v>
      </c>
      <c r="W21" s="22">
        <v>108972</v>
      </c>
      <c r="X21" s="22">
        <v>37494</v>
      </c>
      <c r="Y21" s="22">
        <v>71478</v>
      </c>
      <c r="Z21" s="23">
        <v>190.63850216034567</v>
      </c>
      <c r="AA21" s="20">
        <v>50000</v>
      </c>
    </row>
    <row r="22" spans="1:27" x14ac:dyDescent="0.25">
      <c r="A22" s="19" t="s">
        <v>50</v>
      </c>
      <c r="B22" s="15" t="s">
        <v>32</v>
      </c>
      <c r="C22" s="20">
        <v>5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19433683</v>
      </c>
      <c r="D28" s="20">
        <v>0</v>
      </c>
      <c r="E28" s="21">
        <v>18671230</v>
      </c>
      <c r="F28" s="22">
        <v>18671230</v>
      </c>
      <c r="G28" s="22">
        <v>7779679</v>
      </c>
      <c r="H28" s="22">
        <v>0</v>
      </c>
      <c r="I28" s="22">
        <v>0</v>
      </c>
      <c r="J28" s="22">
        <v>7779679</v>
      </c>
      <c r="K28" s="22">
        <v>0</v>
      </c>
      <c r="L28" s="22">
        <v>0</v>
      </c>
      <c r="M28" s="22">
        <v>6223743</v>
      </c>
      <c r="N28" s="22">
        <v>6223743</v>
      </c>
      <c r="O28" s="22">
        <v>0</v>
      </c>
      <c r="P28" s="22">
        <v>0</v>
      </c>
      <c r="Q28" s="22">
        <v>11667808</v>
      </c>
      <c r="R28" s="22">
        <v>11667808</v>
      </c>
      <c r="S28" s="22">
        <v>0</v>
      </c>
      <c r="T28" s="22">
        <v>0</v>
      </c>
      <c r="U28" s="22">
        <v>0</v>
      </c>
      <c r="V28" s="22">
        <v>0</v>
      </c>
      <c r="W28" s="22">
        <v>25671230</v>
      </c>
      <c r="X28" s="22">
        <v>14003415</v>
      </c>
      <c r="Y28" s="22">
        <v>11667815</v>
      </c>
      <c r="Z28" s="23">
        <v>83.321211290245984</v>
      </c>
      <c r="AA28" s="20">
        <v>18671230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127884019</v>
      </c>
      <c r="D35" s="29">
        <f t="shared" ref="D35:Y35" si="0">SUM(D6:D34)</f>
        <v>0</v>
      </c>
      <c r="E35" s="30">
        <f t="shared" si="0"/>
        <v>134170200</v>
      </c>
      <c r="F35" s="31">
        <f t="shared" si="0"/>
        <v>134170200</v>
      </c>
      <c r="G35" s="31">
        <f t="shared" si="0"/>
        <v>17428929</v>
      </c>
      <c r="H35" s="31">
        <f t="shared" si="0"/>
        <v>9703959</v>
      </c>
      <c r="I35" s="31">
        <f t="shared" si="0"/>
        <v>9649400</v>
      </c>
      <c r="J35" s="31">
        <f t="shared" si="0"/>
        <v>36782288</v>
      </c>
      <c r="K35" s="31">
        <f t="shared" si="0"/>
        <v>8875573</v>
      </c>
      <c r="L35" s="31">
        <f t="shared" si="0"/>
        <v>9138411</v>
      </c>
      <c r="M35" s="31">
        <f t="shared" si="0"/>
        <v>15297268</v>
      </c>
      <c r="N35" s="31">
        <f t="shared" si="0"/>
        <v>33311252</v>
      </c>
      <c r="O35" s="31">
        <f t="shared" si="0"/>
        <v>9043829</v>
      </c>
      <c r="P35" s="31">
        <f t="shared" si="0"/>
        <v>9100114</v>
      </c>
      <c r="Q35" s="31">
        <f t="shared" si="0"/>
        <v>20778678</v>
      </c>
      <c r="R35" s="31">
        <f t="shared" si="0"/>
        <v>38922621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109016161</v>
      </c>
      <c r="X35" s="31">
        <f t="shared" si="0"/>
        <v>100627614</v>
      </c>
      <c r="Y35" s="31">
        <f t="shared" si="0"/>
        <v>8388547</v>
      </c>
      <c r="Z35" s="32">
        <f>+IF(X35&lt;&gt;0,+(Y35/X35)*100,0)</f>
        <v>8.3362276680832359</v>
      </c>
      <c r="AA35" s="29">
        <f>SUM(AA6:AA34)</f>
        <v>134170200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34896820</v>
      </c>
      <c r="D37" s="20">
        <v>0</v>
      </c>
      <c r="E37" s="21">
        <v>38626133</v>
      </c>
      <c r="F37" s="22">
        <v>39108825</v>
      </c>
      <c r="G37" s="22">
        <v>2324807</v>
      </c>
      <c r="H37" s="22">
        <v>2890512</v>
      </c>
      <c r="I37" s="22">
        <v>2994784</v>
      </c>
      <c r="J37" s="22">
        <v>8210103</v>
      </c>
      <c r="K37" s="22">
        <v>3031352</v>
      </c>
      <c r="L37" s="22">
        <v>4915619</v>
      </c>
      <c r="M37" s="22">
        <v>3295350</v>
      </c>
      <c r="N37" s="22">
        <v>11242321</v>
      </c>
      <c r="O37" s="22">
        <v>3693271</v>
      </c>
      <c r="P37" s="22">
        <v>3123529</v>
      </c>
      <c r="Q37" s="22">
        <v>2717651</v>
      </c>
      <c r="R37" s="22">
        <v>9534451</v>
      </c>
      <c r="S37" s="22">
        <v>0</v>
      </c>
      <c r="T37" s="22">
        <v>0</v>
      </c>
      <c r="U37" s="22">
        <v>0</v>
      </c>
      <c r="V37" s="22">
        <v>0</v>
      </c>
      <c r="W37" s="22">
        <v>28986875</v>
      </c>
      <c r="X37" s="22">
        <v>29331630</v>
      </c>
      <c r="Y37" s="22">
        <v>-344755</v>
      </c>
      <c r="Z37" s="23">
        <v>-1.175369387926958</v>
      </c>
      <c r="AA37" s="20">
        <v>39108825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4155385</v>
      </c>
      <c r="D40" s="20">
        <v>0</v>
      </c>
      <c r="E40" s="21">
        <v>6001396</v>
      </c>
      <c r="F40" s="22">
        <v>6031296</v>
      </c>
      <c r="G40" s="22">
        <v>108098</v>
      </c>
      <c r="H40" s="22">
        <v>432140</v>
      </c>
      <c r="I40" s="22">
        <v>427375</v>
      </c>
      <c r="J40" s="22">
        <v>967613</v>
      </c>
      <c r="K40" s="22">
        <v>843345</v>
      </c>
      <c r="L40" s="22">
        <v>472729</v>
      </c>
      <c r="M40" s="22">
        <v>540619</v>
      </c>
      <c r="N40" s="22">
        <v>1856693</v>
      </c>
      <c r="O40" s="22">
        <v>459462</v>
      </c>
      <c r="P40" s="22">
        <v>485151</v>
      </c>
      <c r="Q40" s="22">
        <v>520223</v>
      </c>
      <c r="R40" s="22">
        <v>1464836</v>
      </c>
      <c r="S40" s="22">
        <v>0</v>
      </c>
      <c r="T40" s="22">
        <v>0</v>
      </c>
      <c r="U40" s="22">
        <v>0</v>
      </c>
      <c r="V40" s="22">
        <v>0</v>
      </c>
      <c r="W40" s="22">
        <v>4289142</v>
      </c>
      <c r="X40" s="22">
        <v>4493421</v>
      </c>
      <c r="Y40" s="22">
        <v>-204279</v>
      </c>
      <c r="Z40" s="23">
        <v>-4.5461798482715059</v>
      </c>
      <c r="AA40" s="20">
        <v>6031296</v>
      </c>
    </row>
    <row r="41" spans="1:27" x14ac:dyDescent="0.25">
      <c r="A41" s="19" t="s">
        <v>67</v>
      </c>
      <c r="B41" s="15" t="s">
        <v>32</v>
      </c>
      <c r="C41" s="20">
        <v>1284252</v>
      </c>
      <c r="D41" s="20">
        <v>0</v>
      </c>
      <c r="E41" s="21">
        <v>3563600</v>
      </c>
      <c r="F41" s="22">
        <v>100</v>
      </c>
      <c r="G41" s="22">
        <v>296967</v>
      </c>
      <c r="H41" s="22">
        <v>296967</v>
      </c>
      <c r="I41" s="22">
        <v>296967</v>
      </c>
      <c r="J41" s="22">
        <v>890901</v>
      </c>
      <c r="K41" s="22">
        <v>296967</v>
      </c>
      <c r="L41" s="22">
        <v>296967</v>
      </c>
      <c r="M41" s="22">
        <v>296967</v>
      </c>
      <c r="N41" s="22">
        <v>890901</v>
      </c>
      <c r="O41" s="22">
        <v>-1781742</v>
      </c>
      <c r="P41" s="22">
        <v>8</v>
      </c>
      <c r="Q41" s="22">
        <v>8</v>
      </c>
      <c r="R41" s="22">
        <v>-1781726</v>
      </c>
      <c r="S41" s="22">
        <v>0</v>
      </c>
      <c r="T41" s="22">
        <v>0</v>
      </c>
      <c r="U41" s="22">
        <v>0</v>
      </c>
      <c r="V41" s="22">
        <v>0</v>
      </c>
      <c r="W41" s="22">
        <v>76</v>
      </c>
      <c r="X41" s="22">
        <v>72</v>
      </c>
      <c r="Y41" s="22">
        <v>4</v>
      </c>
      <c r="Z41" s="23">
        <v>5.5555555555555554</v>
      </c>
      <c r="AA41" s="20">
        <v>100</v>
      </c>
    </row>
    <row r="42" spans="1:27" x14ac:dyDescent="0.25">
      <c r="A42" s="19" t="s">
        <v>68</v>
      </c>
      <c r="B42" s="15" t="s">
        <v>32</v>
      </c>
      <c r="C42" s="20">
        <v>3224684</v>
      </c>
      <c r="D42" s="20">
        <v>0</v>
      </c>
      <c r="E42" s="21">
        <v>3966097</v>
      </c>
      <c r="F42" s="22">
        <v>3966097</v>
      </c>
      <c r="G42" s="22">
        <v>330509</v>
      </c>
      <c r="H42" s="22">
        <v>330509</v>
      </c>
      <c r="I42" s="22">
        <v>330509</v>
      </c>
      <c r="J42" s="22">
        <v>991527</v>
      </c>
      <c r="K42" s="22">
        <v>330509</v>
      </c>
      <c r="L42" s="22">
        <v>330509</v>
      </c>
      <c r="M42" s="22">
        <v>330509</v>
      </c>
      <c r="N42" s="22">
        <v>991527</v>
      </c>
      <c r="O42" s="22">
        <v>330509</v>
      </c>
      <c r="P42" s="22">
        <v>330509</v>
      </c>
      <c r="Q42" s="22">
        <v>330509</v>
      </c>
      <c r="R42" s="22">
        <v>991527</v>
      </c>
      <c r="S42" s="22">
        <v>0</v>
      </c>
      <c r="T42" s="22">
        <v>0</v>
      </c>
      <c r="U42" s="22">
        <v>0</v>
      </c>
      <c r="V42" s="22">
        <v>0</v>
      </c>
      <c r="W42" s="22">
        <v>2974581</v>
      </c>
      <c r="X42" s="22">
        <v>2974518</v>
      </c>
      <c r="Y42" s="22">
        <v>63</v>
      </c>
      <c r="Z42" s="23">
        <v>2.1179902088338345E-3</v>
      </c>
      <c r="AA42" s="20">
        <v>3966097</v>
      </c>
    </row>
    <row r="43" spans="1:27" x14ac:dyDescent="0.25">
      <c r="A43" s="19" t="s">
        <v>69</v>
      </c>
      <c r="B43" s="15" t="s">
        <v>32</v>
      </c>
      <c r="C43" s="20">
        <v>210320</v>
      </c>
      <c r="D43" s="20">
        <v>0</v>
      </c>
      <c r="E43" s="21">
        <v>245000</v>
      </c>
      <c r="F43" s="22">
        <v>250000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120244</v>
      </c>
      <c r="N43" s="22">
        <v>120244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120244</v>
      </c>
      <c r="X43" s="22">
        <v>187497</v>
      </c>
      <c r="Y43" s="22">
        <v>-67253</v>
      </c>
      <c r="Z43" s="23">
        <v>-35.868840568115758</v>
      </c>
      <c r="AA43" s="20">
        <v>250000</v>
      </c>
    </row>
    <row r="44" spans="1:27" x14ac:dyDescent="0.25">
      <c r="A44" s="19" t="s">
        <v>70</v>
      </c>
      <c r="B44" s="15" t="s">
        <v>32</v>
      </c>
      <c r="C44" s="20">
        <v>45948671</v>
      </c>
      <c r="D44" s="20">
        <v>0</v>
      </c>
      <c r="E44" s="21">
        <v>47449636</v>
      </c>
      <c r="F44" s="22">
        <v>51214636</v>
      </c>
      <c r="G44" s="22">
        <v>74876</v>
      </c>
      <c r="H44" s="22">
        <v>3564756</v>
      </c>
      <c r="I44" s="22">
        <v>3453683</v>
      </c>
      <c r="J44" s="22">
        <v>7093315</v>
      </c>
      <c r="K44" s="22">
        <v>4459200</v>
      </c>
      <c r="L44" s="22">
        <v>3664155</v>
      </c>
      <c r="M44" s="22">
        <v>3834017</v>
      </c>
      <c r="N44" s="22">
        <v>11957372</v>
      </c>
      <c r="O44" s="22">
        <v>4596111</v>
      </c>
      <c r="P44" s="22">
        <v>3813085</v>
      </c>
      <c r="Q44" s="22">
        <v>3961458</v>
      </c>
      <c r="R44" s="22">
        <v>12370654</v>
      </c>
      <c r="S44" s="22">
        <v>0</v>
      </c>
      <c r="T44" s="22">
        <v>0</v>
      </c>
      <c r="U44" s="22">
        <v>0</v>
      </c>
      <c r="V44" s="22">
        <v>0</v>
      </c>
      <c r="W44" s="22">
        <v>31421341</v>
      </c>
      <c r="X44" s="22">
        <v>38410947</v>
      </c>
      <c r="Y44" s="22">
        <v>-6989606</v>
      </c>
      <c r="Z44" s="23">
        <v>-18.196911416945799</v>
      </c>
      <c r="AA44" s="20">
        <v>51214636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3888341</v>
      </c>
      <c r="D46" s="20">
        <v>0</v>
      </c>
      <c r="E46" s="21">
        <v>1928299</v>
      </c>
      <c r="F46" s="22">
        <v>8177715</v>
      </c>
      <c r="G46" s="22">
        <v>0</v>
      </c>
      <c r="H46" s="22">
        <v>0</v>
      </c>
      <c r="I46" s="22">
        <v>1486938</v>
      </c>
      <c r="J46" s="22">
        <v>1486938</v>
      </c>
      <c r="K46" s="22">
        <v>-2449</v>
      </c>
      <c r="L46" s="22">
        <v>6942249</v>
      </c>
      <c r="M46" s="22">
        <v>-929954</v>
      </c>
      <c r="N46" s="22">
        <v>6009846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7496784</v>
      </c>
      <c r="X46" s="22">
        <v>6133284</v>
      </c>
      <c r="Y46" s="22">
        <v>1363500</v>
      </c>
      <c r="Z46" s="23">
        <v>22.231157076698228</v>
      </c>
      <c r="AA46" s="20">
        <v>8177715</v>
      </c>
    </row>
    <row r="47" spans="1:27" x14ac:dyDescent="0.25">
      <c r="A47" s="19" t="s">
        <v>73</v>
      </c>
      <c r="B47" s="15" t="s">
        <v>32</v>
      </c>
      <c r="C47" s="20">
        <v>773476</v>
      </c>
      <c r="D47" s="20">
        <v>0</v>
      </c>
      <c r="E47" s="21">
        <v>12889872</v>
      </c>
      <c r="F47" s="22">
        <v>11571540</v>
      </c>
      <c r="G47" s="22">
        <v>915217</v>
      </c>
      <c r="H47" s="22">
        <v>959906</v>
      </c>
      <c r="I47" s="22">
        <v>1018480</v>
      </c>
      <c r="J47" s="22">
        <v>2893603</v>
      </c>
      <c r="K47" s="22">
        <v>910451</v>
      </c>
      <c r="L47" s="22">
        <v>1088813</v>
      </c>
      <c r="M47" s="22">
        <v>913680</v>
      </c>
      <c r="N47" s="22">
        <v>2912944</v>
      </c>
      <c r="O47" s="22">
        <v>867221</v>
      </c>
      <c r="P47" s="22">
        <v>1015209</v>
      </c>
      <c r="Q47" s="22">
        <v>998533</v>
      </c>
      <c r="R47" s="22">
        <v>2880963</v>
      </c>
      <c r="S47" s="22">
        <v>0</v>
      </c>
      <c r="T47" s="22">
        <v>0</v>
      </c>
      <c r="U47" s="22">
        <v>0</v>
      </c>
      <c r="V47" s="22">
        <v>0</v>
      </c>
      <c r="W47" s="22">
        <v>8687510</v>
      </c>
      <c r="X47" s="22">
        <v>8678547</v>
      </c>
      <c r="Y47" s="22">
        <v>8963</v>
      </c>
      <c r="Z47" s="23">
        <v>0.10327765696262289</v>
      </c>
      <c r="AA47" s="20">
        <v>11571540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94381949</v>
      </c>
      <c r="D50" s="29">
        <f t="shared" ref="D50:Y50" si="1">SUM(D37:D49)</f>
        <v>0</v>
      </c>
      <c r="E50" s="30">
        <f t="shared" si="1"/>
        <v>114670033</v>
      </c>
      <c r="F50" s="31">
        <f t="shared" si="1"/>
        <v>120320209</v>
      </c>
      <c r="G50" s="31">
        <f t="shared" si="1"/>
        <v>4050474</v>
      </c>
      <c r="H50" s="31">
        <f t="shared" si="1"/>
        <v>8474790</v>
      </c>
      <c r="I50" s="31">
        <f t="shared" si="1"/>
        <v>10008736</v>
      </c>
      <c r="J50" s="31">
        <f t="shared" si="1"/>
        <v>22534000</v>
      </c>
      <c r="K50" s="31">
        <f t="shared" si="1"/>
        <v>9869375</v>
      </c>
      <c r="L50" s="31">
        <f t="shared" si="1"/>
        <v>17711041</v>
      </c>
      <c r="M50" s="31">
        <f t="shared" si="1"/>
        <v>8401432</v>
      </c>
      <c r="N50" s="31">
        <f t="shared" si="1"/>
        <v>35981848</v>
      </c>
      <c r="O50" s="31">
        <f t="shared" si="1"/>
        <v>8164832</v>
      </c>
      <c r="P50" s="31">
        <f t="shared" si="1"/>
        <v>8767491</v>
      </c>
      <c r="Q50" s="31">
        <f t="shared" si="1"/>
        <v>8528382</v>
      </c>
      <c r="R50" s="31">
        <f t="shared" si="1"/>
        <v>25460705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83976553</v>
      </c>
      <c r="X50" s="31">
        <f t="shared" si="1"/>
        <v>90209916</v>
      </c>
      <c r="Y50" s="31">
        <f t="shared" si="1"/>
        <v>-6233363</v>
      </c>
      <c r="Z50" s="32">
        <f>+IF(X50&lt;&gt;0,+(Y50/X50)*100,0)</f>
        <v>-6.9098423725391784</v>
      </c>
      <c r="AA50" s="29">
        <f>SUM(AA37:AA49)</f>
        <v>120320209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33502070</v>
      </c>
      <c r="D51" s="39">
        <f t="shared" si="2"/>
        <v>0</v>
      </c>
      <c r="E51" s="40">
        <f t="shared" si="2"/>
        <v>19500167</v>
      </c>
      <c r="F51" s="41">
        <f t="shared" si="2"/>
        <v>13849991</v>
      </c>
      <c r="G51" s="41">
        <f t="shared" si="2"/>
        <v>13378455</v>
      </c>
      <c r="H51" s="41">
        <f t="shared" si="2"/>
        <v>1229169</v>
      </c>
      <c r="I51" s="41">
        <f t="shared" si="2"/>
        <v>-359336</v>
      </c>
      <c r="J51" s="41">
        <f t="shared" si="2"/>
        <v>14248288</v>
      </c>
      <c r="K51" s="41">
        <f t="shared" si="2"/>
        <v>-993802</v>
      </c>
      <c r="L51" s="41">
        <f t="shared" si="2"/>
        <v>-8572630</v>
      </c>
      <c r="M51" s="41">
        <f t="shared" si="2"/>
        <v>6895836</v>
      </c>
      <c r="N51" s="41">
        <f t="shared" si="2"/>
        <v>-2670596</v>
      </c>
      <c r="O51" s="41">
        <f t="shared" si="2"/>
        <v>878997</v>
      </c>
      <c r="P51" s="41">
        <f t="shared" si="2"/>
        <v>332623</v>
      </c>
      <c r="Q51" s="41">
        <f t="shared" si="2"/>
        <v>12250296</v>
      </c>
      <c r="R51" s="41">
        <f t="shared" si="2"/>
        <v>13461916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25039608</v>
      </c>
      <c r="X51" s="41">
        <f t="shared" si="2"/>
        <v>10417698</v>
      </c>
      <c r="Y51" s="41">
        <f t="shared" si="2"/>
        <v>14621910</v>
      </c>
      <c r="Z51" s="42">
        <f>+IF(X51&lt;&gt;0,+(Y51/X51)*100,0)</f>
        <v>140.3564395896291</v>
      </c>
      <c r="AA51" s="39">
        <f>+AA35-AA50</f>
        <v>13849991</v>
      </c>
    </row>
    <row r="52" spans="1:27" x14ac:dyDescent="0.25">
      <c r="A52" s="43" t="s">
        <v>78</v>
      </c>
      <c r="B52" s="15" t="s">
        <v>32</v>
      </c>
      <c r="C52" s="20">
        <v>105087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33607157</v>
      </c>
      <c r="D54" s="48">
        <f t="shared" si="3"/>
        <v>0</v>
      </c>
      <c r="E54" s="49">
        <f t="shared" si="3"/>
        <v>19500167</v>
      </c>
      <c r="F54" s="50">
        <f t="shared" si="3"/>
        <v>13849991</v>
      </c>
      <c r="G54" s="50">
        <f t="shared" si="3"/>
        <v>13378455</v>
      </c>
      <c r="H54" s="50">
        <f t="shared" si="3"/>
        <v>1229169</v>
      </c>
      <c r="I54" s="50">
        <f t="shared" si="3"/>
        <v>-359336</v>
      </c>
      <c r="J54" s="50">
        <f t="shared" si="3"/>
        <v>14248288</v>
      </c>
      <c r="K54" s="50">
        <f t="shared" si="3"/>
        <v>-993802</v>
      </c>
      <c r="L54" s="50">
        <f t="shared" si="3"/>
        <v>-8572630</v>
      </c>
      <c r="M54" s="50">
        <f t="shared" si="3"/>
        <v>6895836</v>
      </c>
      <c r="N54" s="50">
        <f t="shared" si="3"/>
        <v>-2670596</v>
      </c>
      <c r="O54" s="50">
        <f t="shared" si="3"/>
        <v>878997</v>
      </c>
      <c r="P54" s="50">
        <f t="shared" si="3"/>
        <v>332623</v>
      </c>
      <c r="Q54" s="50">
        <f t="shared" si="3"/>
        <v>12250296</v>
      </c>
      <c r="R54" s="50">
        <f t="shared" si="3"/>
        <v>13461916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25039608</v>
      </c>
      <c r="X54" s="50">
        <f t="shared" si="3"/>
        <v>10417698</v>
      </c>
      <c r="Y54" s="50">
        <f t="shared" si="3"/>
        <v>14621910</v>
      </c>
      <c r="Z54" s="51">
        <f>+IF(X54&lt;&gt;0,+(Y54/X54)*100,0)</f>
        <v>140.3564395896291</v>
      </c>
      <c r="AA54" s="48">
        <f>SUM(AA51:AA53)</f>
        <v>13849991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33607157</v>
      </c>
      <c r="D56" s="54">
        <f>+D54-D55</f>
        <v>0</v>
      </c>
      <c r="E56" s="55">
        <f t="shared" si="4"/>
        <v>19500167</v>
      </c>
      <c r="F56" s="56">
        <f t="shared" si="4"/>
        <v>13849991</v>
      </c>
      <c r="G56" s="56">
        <f t="shared" si="4"/>
        <v>13378455</v>
      </c>
      <c r="H56" s="56">
        <f t="shared" si="4"/>
        <v>1229169</v>
      </c>
      <c r="I56" s="56">
        <f t="shared" si="4"/>
        <v>-359336</v>
      </c>
      <c r="J56" s="56">
        <f t="shared" si="4"/>
        <v>14248288</v>
      </c>
      <c r="K56" s="56">
        <f t="shared" si="4"/>
        <v>-993802</v>
      </c>
      <c r="L56" s="56">
        <f t="shared" si="4"/>
        <v>-8572630</v>
      </c>
      <c r="M56" s="56">
        <f t="shared" si="4"/>
        <v>6895836</v>
      </c>
      <c r="N56" s="56">
        <f t="shared" si="4"/>
        <v>-2670596</v>
      </c>
      <c r="O56" s="56">
        <f t="shared" si="4"/>
        <v>878997</v>
      </c>
      <c r="P56" s="56">
        <f t="shared" si="4"/>
        <v>332623</v>
      </c>
      <c r="Q56" s="56">
        <f t="shared" si="4"/>
        <v>12250296</v>
      </c>
      <c r="R56" s="56">
        <f t="shared" si="4"/>
        <v>13461916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25039608</v>
      </c>
      <c r="X56" s="56">
        <f t="shared" si="4"/>
        <v>10417698</v>
      </c>
      <c r="Y56" s="56">
        <f t="shared" si="4"/>
        <v>14621910</v>
      </c>
      <c r="Z56" s="57">
        <f>+IF(X56&lt;&gt;0,+(Y56/X56)*100,0)</f>
        <v>140.3564395896291</v>
      </c>
      <c r="AA56" s="54">
        <f>+AA54-AA55</f>
        <v>13849991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33607157</v>
      </c>
      <c r="D59" s="48">
        <f>SUM(D56:D58)</f>
        <v>0</v>
      </c>
      <c r="E59" s="49">
        <f t="shared" si="5"/>
        <v>19500167</v>
      </c>
      <c r="F59" s="50">
        <f t="shared" si="5"/>
        <v>13849991</v>
      </c>
      <c r="G59" s="50">
        <f t="shared" si="5"/>
        <v>13378455</v>
      </c>
      <c r="H59" s="50">
        <f t="shared" si="5"/>
        <v>1229169</v>
      </c>
      <c r="I59" s="50">
        <f t="shared" si="5"/>
        <v>-359336</v>
      </c>
      <c r="J59" s="50">
        <f t="shared" si="5"/>
        <v>14248288</v>
      </c>
      <c r="K59" s="50">
        <f t="shared" si="5"/>
        <v>-993802</v>
      </c>
      <c r="L59" s="50">
        <f t="shared" si="5"/>
        <v>-8572630</v>
      </c>
      <c r="M59" s="50">
        <f t="shared" si="5"/>
        <v>6895836</v>
      </c>
      <c r="N59" s="50">
        <f t="shared" si="5"/>
        <v>-2670596</v>
      </c>
      <c r="O59" s="50">
        <f t="shared" si="5"/>
        <v>878997</v>
      </c>
      <c r="P59" s="50">
        <f t="shared" si="5"/>
        <v>332623</v>
      </c>
      <c r="Q59" s="50">
        <f t="shared" si="5"/>
        <v>12250296</v>
      </c>
      <c r="R59" s="50">
        <f t="shared" si="5"/>
        <v>13461916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25039608</v>
      </c>
      <c r="X59" s="50">
        <f t="shared" si="5"/>
        <v>10417698</v>
      </c>
      <c r="Y59" s="50">
        <f t="shared" si="5"/>
        <v>14621910</v>
      </c>
      <c r="Z59" s="51">
        <f>+IF(X59&lt;&gt;0,+(Y59/X59)*100,0)</f>
        <v>140.3564395896291</v>
      </c>
      <c r="AA59" s="48">
        <f>SUM(AA56:AA58)</f>
        <v>13849991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33607157</v>
      </c>
      <c r="D62" s="65">
        <f>SUM(D59:D61)</f>
        <v>0</v>
      </c>
      <c r="E62" s="66">
        <f t="shared" si="6"/>
        <v>19500167</v>
      </c>
      <c r="F62" s="67">
        <f t="shared" si="6"/>
        <v>13849991</v>
      </c>
      <c r="G62" s="67">
        <f t="shared" si="6"/>
        <v>13378455</v>
      </c>
      <c r="H62" s="67">
        <f t="shared" si="6"/>
        <v>1229169</v>
      </c>
      <c r="I62" s="67">
        <f t="shared" si="6"/>
        <v>-359336</v>
      </c>
      <c r="J62" s="67">
        <f t="shared" si="6"/>
        <v>14248288</v>
      </c>
      <c r="K62" s="67">
        <f t="shared" si="6"/>
        <v>-993802</v>
      </c>
      <c r="L62" s="67">
        <f t="shared" si="6"/>
        <v>-8572630</v>
      </c>
      <c r="M62" s="67">
        <f t="shared" si="6"/>
        <v>6895836</v>
      </c>
      <c r="N62" s="67">
        <f t="shared" si="6"/>
        <v>-2670596</v>
      </c>
      <c r="O62" s="67">
        <f t="shared" si="6"/>
        <v>878997</v>
      </c>
      <c r="P62" s="67">
        <f t="shared" si="6"/>
        <v>332623</v>
      </c>
      <c r="Q62" s="67">
        <f t="shared" si="6"/>
        <v>12250296</v>
      </c>
      <c r="R62" s="67">
        <f t="shared" si="6"/>
        <v>13461916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25039608</v>
      </c>
      <c r="X62" s="67">
        <f t="shared" si="6"/>
        <v>10417698</v>
      </c>
      <c r="Y62" s="67">
        <f t="shared" si="6"/>
        <v>14621910</v>
      </c>
      <c r="Z62" s="68">
        <f>+IF(X62&lt;&gt;0,+(Y62/X62)*100,0)</f>
        <v>140.3564395896291</v>
      </c>
      <c r="AA62" s="65">
        <f>SUM(AA59:AA61)</f>
        <v>13849991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27641347</v>
      </c>
      <c r="D9" s="20">
        <v>0</v>
      </c>
      <c r="E9" s="21">
        <v>30866316</v>
      </c>
      <c r="F9" s="22">
        <v>31021425</v>
      </c>
      <c r="G9" s="22">
        <v>2754863</v>
      </c>
      <c r="H9" s="22">
        <v>2640976</v>
      </c>
      <c r="I9" s="22">
        <v>2628123</v>
      </c>
      <c r="J9" s="22">
        <v>8023962</v>
      </c>
      <c r="K9" s="22">
        <v>2513569</v>
      </c>
      <c r="L9" s="22">
        <v>2602663</v>
      </c>
      <c r="M9" s="22">
        <v>2616465</v>
      </c>
      <c r="N9" s="22">
        <v>7732697</v>
      </c>
      <c r="O9" s="22">
        <v>2540391</v>
      </c>
      <c r="P9" s="22">
        <v>2576537</v>
      </c>
      <c r="Q9" s="22">
        <v>2528570</v>
      </c>
      <c r="R9" s="22">
        <v>7645498</v>
      </c>
      <c r="S9" s="22">
        <v>0</v>
      </c>
      <c r="T9" s="22">
        <v>0</v>
      </c>
      <c r="U9" s="22">
        <v>0</v>
      </c>
      <c r="V9" s="22">
        <v>0</v>
      </c>
      <c r="W9" s="22">
        <v>23402157</v>
      </c>
      <c r="X9" s="22">
        <v>23266068</v>
      </c>
      <c r="Y9" s="22">
        <v>136089</v>
      </c>
      <c r="Z9" s="23">
        <v>0.58492479262073849</v>
      </c>
      <c r="AA9" s="20">
        <v>31021425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203027</v>
      </c>
      <c r="F13" s="22">
        <v>188027</v>
      </c>
      <c r="G13" s="22">
        <v>55143</v>
      </c>
      <c r="H13" s="22">
        <v>56556</v>
      </c>
      <c r="I13" s="22">
        <v>-52539</v>
      </c>
      <c r="J13" s="22">
        <v>59160</v>
      </c>
      <c r="K13" s="22">
        <v>59125</v>
      </c>
      <c r="L13" s="22">
        <v>60753</v>
      </c>
      <c r="M13" s="22">
        <v>-116602</v>
      </c>
      <c r="N13" s="22">
        <v>3276</v>
      </c>
      <c r="O13" s="22">
        <v>65518</v>
      </c>
      <c r="P13" s="22">
        <v>-59916</v>
      </c>
      <c r="Q13" s="22">
        <v>64721</v>
      </c>
      <c r="R13" s="22">
        <v>70323</v>
      </c>
      <c r="S13" s="22">
        <v>0</v>
      </c>
      <c r="T13" s="22">
        <v>0</v>
      </c>
      <c r="U13" s="22">
        <v>0</v>
      </c>
      <c r="V13" s="22">
        <v>0</v>
      </c>
      <c r="W13" s="22">
        <v>132759</v>
      </c>
      <c r="X13" s="22">
        <v>141020</v>
      </c>
      <c r="Y13" s="22">
        <v>-8261</v>
      </c>
      <c r="Z13" s="23">
        <v>-5.8580343213728545</v>
      </c>
      <c r="AA13" s="20">
        <v>188027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49895</v>
      </c>
      <c r="D21" s="20">
        <v>0</v>
      </c>
      <c r="E21" s="21">
        <v>54862</v>
      </c>
      <c r="F21" s="22">
        <v>145000</v>
      </c>
      <c r="G21" s="22">
        <v>3258</v>
      </c>
      <c r="H21" s="22">
        <v>3258</v>
      </c>
      <c r="I21" s="22">
        <v>3258</v>
      </c>
      <c r="J21" s="22">
        <v>9774</v>
      </c>
      <c r="K21" s="22">
        <v>65157</v>
      </c>
      <c r="L21" s="22">
        <v>0</v>
      </c>
      <c r="M21" s="22">
        <v>0</v>
      </c>
      <c r="N21" s="22">
        <v>65157</v>
      </c>
      <c r="O21" s="22">
        <v>0</v>
      </c>
      <c r="P21" s="22">
        <v>0</v>
      </c>
      <c r="Q21" s="22">
        <v>6516</v>
      </c>
      <c r="R21" s="22">
        <v>6516</v>
      </c>
      <c r="S21" s="22">
        <v>0</v>
      </c>
      <c r="T21" s="22">
        <v>0</v>
      </c>
      <c r="U21" s="22">
        <v>0</v>
      </c>
      <c r="V21" s="22">
        <v>0</v>
      </c>
      <c r="W21" s="22">
        <v>81447</v>
      </c>
      <c r="X21" s="22">
        <v>108754</v>
      </c>
      <c r="Y21" s="22">
        <v>-27307</v>
      </c>
      <c r="Z21" s="23">
        <v>-25.108961509461718</v>
      </c>
      <c r="AA21" s="20">
        <v>145000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4224672</v>
      </c>
      <c r="D31" s="20">
        <v>0</v>
      </c>
      <c r="E31" s="21">
        <v>4701110</v>
      </c>
      <c r="F31" s="22">
        <v>4701110</v>
      </c>
      <c r="G31" s="22">
        <v>391336</v>
      </c>
      <c r="H31" s="22">
        <v>391336</v>
      </c>
      <c r="I31" s="22">
        <v>390003</v>
      </c>
      <c r="J31" s="22">
        <v>1172675</v>
      </c>
      <c r="K31" s="22">
        <v>388073</v>
      </c>
      <c r="L31" s="22">
        <v>386804</v>
      </c>
      <c r="M31" s="22">
        <v>388036</v>
      </c>
      <c r="N31" s="22">
        <v>1162913</v>
      </c>
      <c r="O31" s="22">
        <v>388018</v>
      </c>
      <c r="P31" s="22">
        <v>395089</v>
      </c>
      <c r="Q31" s="22">
        <v>391826</v>
      </c>
      <c r="R31" s="22">
        <v>1174933</v>
      </c>
      <c r="S31" s="22">
        <v>0</v>
      </c>
      <c r="T31" s="22">
        <v>0</v>
      </c>
      <c r="U31" s="22">
        <v>0</v>
      </c>
      <c r="V31" s="22">
        <v>0</v>
      </c>
      <c r="W31" s="22">
        <v>3510521</v>
      </c>
      <c r="X31" s="22">
        <v>3525833</v>
      </c>
      <c r="Y31" s="22">
        <v>-15312</v>
      </c>
      <c r="Z31" s="23">
        <v>-0.4342803530399767</v>
      </c>
      <c r="AA31" s="20">
        <v>4701110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31915914</v>
      </c>
      <c r="D35" s="29">
        <f t="shared" ref="D35:Y35" si="0">SUM(D6:D34)</f>
        <v>0</v>
      </c>
      <c r="E35" s="30">
        <f t="shared" si="0"/>
        <v>35825315</v>
      </c>
      <c r="F35" s="31">
        <f t="shared" si="0"/>
        <v>36055562</v>
      </c>
      <c r="G35" s="31">
        <f t="shared" si="0"/>
        <v>3204600</v>
      </c>
      <c r="H35" s="31">
        <f t="shared" si="0"/>
        <v>3092126</v>
      </c>
      <c r="I35" s="31">
        <f t="shared" si="0"/>
        <v>2968845</v>
      </c>
      <c r="J35" s="31">
        <f t="shared" si="0"/>
        <v>9265571</v>
      </c>
      <c r="K35" s="31">
        <f t="shared" si="0"/>
        <v>3025924</v>
      </c>
      <c r="L35" s="31">
        <f t="shared" si="0"/>
        <v>3050220</v>
      </c>
      <c r="M35" s="31">
        <f t="shared" si="0"/>
        <v>2887899</v>
      </c>
      <c r="N35" s="31">
        <f t="shared" si="0"/>
        <v>8964043</v>
      </c>
      <c r="O35" s="31">
        <f t="shared" si="0"/>
        <v>2993927</v>
      </c>
      <c r="P35" s="31">
        <f t="shared" si="0"/>
        <v>2911710</v>
      </c>
      <c r="Q35" s="31">
        <f t="shared" si="0"/>
        <v>2991633</v>
      </c>
      <c r="R35" s="31">
        <f t="shared" si="0"/>
        <v>8897270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27126884</v>
      </c>
      <c r="X35" s="31">
        <f t="shared" si="0"/>
        <v>27041675</v>
      </c>
      <c r="Y35" s="31">
        <f t="shared" si="0"/>
        <v>85209</v>
      </c>
      <c r="Z35" s="32">
        <f>+IF(X35&lt;&gt;0,+(Y35/X35)*100,0)</f>
        <v>0.31510252231047081</v>
      </c>
      <c r="AA35" s="29">
        <f>SUM(AA6:AA34)</f>
        <v>36055562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13096664</v>
      </c>
      <c r="D37" s="20">
        <v>0</v>
      </c>
      <c r="E37" s="21">
        <v>10977831</v>
      </c>
      <c r="F37" s="22">
        <v>13212704</v>
      </c>
      <c r="G37" s="22">
        <v>892649</v>
      </c>
      <c r="H37" s="22">
        <v>1076997</v>
      </c>
      <c r="I37" s="22">
        <v>926448</v>
      </c>
      <c r="J37" s="22">
        <v>2896094</v>
      </c>
      <c r="K37" s="22">
        <v>952531</v>
      </c>
      <c r="L37" s="22">
        <v>1585352</v>
      </c>
      <c r="M37" s="22">
        <v>960704</v>
      </c>
      <c r="N37" s="22">
        <v>3498587</v>
      </c>
      <c r="O37" s="22">
        <v>1335558</v>
      </c>
      <c r="P37" s="22">
        <v>1162246</v>
      </c>
      <c r="Q37" s="22">
        <v>1062531</v>
      </c>
      <c r="R37" s="22">
        <v>3560335</v>
      </c>
      <c r="S37" s="22">
        <v>0</v>
      </c>
      <c r="T37" s="22">
        <v>0</v>
      </c>
      <c r="U37" s="22">
        <v>0</v>
      </c>
      <c r="V37" s="22">
        <v>0</v>
      </c>
      <c r="W37" s="22">
        <v>9955016</v>
      </c>
      <c r="X37" s="22">
        <v>9903114</v>
      </c>
      <c r="Y37" s="22">
        <v>51902</v>
      </c>
      <c r="Z37" s="23">
        <v>0.52409777369017463</v>
      </c>
      <c r="AA37" s="20">
        <v>13212704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1136715</v>
      </c>
      <c r="D40" s="20">
        <v>0</v>
      </c>
      <c r="E40" s="21">
        <v>3119845</v>
      </c>
      <c r="F40" s="22">
        <v>2853845</v>
      </c>
      <c r="G40" s="22">
        <v>61423</v>
      </c>
      <c r="H40" s="22">
        <v>137747</v>
      </c>
      <c r="I40" s="22">
        <v>175955</v>
      </c>
      <c r="J40" s="22">
        <v>375125</v>
      </c>
      <c r="K40" s="22">
        <v>196555</v>
      </c>
      <c r="L40" s="22">
        <v>142730</v>
      </c>
      <c r="M40" s="22">
        <v>229849</v>
      </c>
      <c r="N40" s="22">
        <v>569134</v>
      </c>
      <c r="O40" s="22">
        <v>202628</v>
      </c>
      <c r="P40" s="22">
        <v>199304</v>
      </c>
      <c r="Q40" s="22">
        <v>185194</v>
      </c>
      <c r="R40" s="22">
        <v>587126</v>
      </c>
      <c r="S40" s="22">
        <v>0</v>
      </c>
      <c r="T40" s="22">
        <v>0</v>
      </c>
      <c r="U40" s="22">
        <v>0</v>
      </c>
      <c r="V40" s="22">
        <v>0</v>
      </c>
      <c r="W40" s="22">
        <v>1531385</v>
      </c>
      <c r="X40" s="22">
        <v>2140384</v>
      </c>
      <c r="Y40" s="22">
        <v>-608999</v>
      </c>
      <c r="Z40" s="23">
        <v>-28.452791648601373</v>
      </c>
      <c r="AA40" s="20">
        <v>2853845</v>
      </c>
    </row>
    <row r="41" spans="1:27" x14ac:dyDescent="0.25">
      <c r="A41" s="19" t="s">
        <v>67</v>
      </c>
      <c r="B41" s="15" t="s">
        <v>32</v>
      </c>
      <c r="C41" s="20">
        <v>1127495</v>
      </c>
      <c r="D41" s="20">
        <v>0</v>
      </c>
      <c r="E41" s="21">
        <v>3438531</v>
      </c>
      <c r="F41" s="22">
        <v>3438531</v>
      </c>
      <c r="G41" s="22">
        <v>0</v>
      </c>
      <c r="H41" s="22">
        <v>-141250</v>
      </c>
      <c r="I41" s="22">
        <v>0</v>
      </c>
      <c r="J41" s="22">
        <v>-141250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-116801</v>
      </c>
      <c r="Q41" s="22">
        <v>0</v>
      </c>
      <c r="R41" s="22">
        <v>-116801</v>
      </c>
      <c r="S41" s="22">
        <v>0</v>
      </c>
      <c r="T41" s="22">
        <v>0</v>
      </c>
      <c r="U41" s="22">
        <v>0</v>
      </c>
      <c r="V41" s="22">
        <v>0</v>
      </c>
      <c r="W41" s="22">
        <v>-258051</v>
      </c>
      <c r="X41" s="22">
        <v>2578899</v>
      </c>
      <c r="Y41" s="22">
        <v>-2836950</v>
      </c>
      <c r="Z41" s="23">
        <v>-110.00624685185423</v>
      </c>
      <c r="AA41" s="20">
        <v>3438531</v>
      </c>
    </row>
    <row r="42" spans="1:27" x14ac:dyDescent="0.25">
      <c r="A42" s="19" t="s">
        <v>68</v>
      </c>
      <c r="B42" s="15" t="s">
        <v>32</v>
      </c>
      <c r="C42" s="20">
        <v>338957</v>
      </c>
      <c r="D42" s="20">
        <v>0</v>
      </c>
      <c r="E42" s="21">
        <v>113047</v>
      </c>
      <c r="F42" s="22">
        <v>153047</v>
      </c>
      <c r="G42" s="22">
        <v>0</v>
      </c>
      <c r="H42" s="22">
        <v>0</v>
      </c>
      <c r="I42" s="22">
        <v>28262</v>
      </c>
      <c r="J42" s="22">
        <v>28262</v>
      </c>
      <c r="K42" s="22">
        <v>9420</v>
      </c>
      <c r="L42" s="22">
        <v>39115</v>
      </c>
      <c r="M42" s="22">
        <v>0</v>
      </c>
      <c r="N42" s="22">
        <v>48535</v>
      </c>
      <c r="O42" s="22">
        <v>0</v>
      </c>
      <c r="P42" s="22">
        <v>26775</v>
      </c>
      <c r="Q42" s="22">
        <v>0</v>
      </c>
      <c r="R42" s="22">
        <v>26775</v>
      </c>
      <c r="S42" s="22">
        <v>0</v>
      </c>
      <c r="T42" s="22">
        <v>0</v>
      </c>
      <c r="U42" s="22">
        <v>0</v>
      </c>
      <c r="V42" s="22">
        <v>0</v>
      </c>
      <c r="W42" s="22">
        <v>103572</v>
      </c>
      <c r="X42" s="22">
        <v>114781</v>
      </c>
      <c r="Y42" s="22">
        <v>-11209</v>
      </c>
      <c r="Z42" s="23">
        <v>-9.7655535323790517</v>
      </c>
      <c r="AA42" s="20">
        <v>153047</v>
      </c>
    </row>
    <row r="43" spans="1:27" x14ac:dyDescent="0.25">
      <c r="A43" s="19" t="s">
        <v>69</v>
      </c>
      <c r="B43" s="15" t="s">
        <v>32</v>
      </c>
      <c r="C43" s="20">
        <v>116169</v>
      </c>
      <c r="D43" s="20">
        <v>0</v>
      </c>
      <c r="E43" s="21">
        <v>225160</v>
      </c>
      <c r="F43" s="22">
        <v>95160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46961</v>
      </c>
      <c r="N43" s="22">
        <v>46961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46961</v>
      </c>
      <c r="X43" s="22">
        <v>71374</v>
      </c>
      <c r="Y43" s="22">
        <v>-24413</v>
      </c>
      <c r="Z43" s="23">
        <v>-34.20433210973183</v>
      </c>
      <c r="AA43" s="20">
        <v>95160</v>
      </c>
    </row>
    <row r="44" spans="1:27" x14ac:dyDescent="0.25">
      <c r="A44" s="19" t="s">
        <v>70</v>
      </c>
      <c r="B44" s="15" t="s">
        <v>32</v>
      </c>
      <c r="C44" s="20">
        <v>12691680</v>
      </c>
      <c r="D44" s="20">
        <v>0</v>
      </c>
      <c r="E44" s="21">
        <v>16537375</v>
      </c>
      <c r="F44" s="22">
        <v>15857295</v>
      </c>
      <c r="G44" s="22">
        <v>129574</v>
      </c>
      <c r="H44" s="22">
        <v>926167</v>
      </c>
      <c r="I44" s="22">
        <v>898942</v>
      </c>
      <c r="J44" s="22">
        <v>1954683</v>
      </c>
      <c r="K44" s="22">
        <v>755685</v>
      </c>
      <c r="L44" s="22">
        <v>733642</v>
      </c>
      <c r="M44" s="22">
        <v>394830</v>
      </c>
      <c r="N44" s="22">
        <v>1884157</v>
      </c>
      <c r="O44" s="22">
        <v>1481452</v>
      </c>
      <c r="P44" s="22">
        <v>387372</v>
      </c>
      <c r="Q44" s="22">
        <v>1910364</v>
      </c>
      <c r="R44" s="22">
        <v>3779188</v>
      </c>
      <c r="S44" s="22">
        <v>0</v>
      </c>
      <c r="T44" s="22">
        <v>0</v>
      </c>
      <c r="U44" s="22">
        <v>0</v>
      </c>
      <c r="V44" s="22">
        <v>0</v>
      </c>
      <c r="W44" s="22">
        <v>7618028</v>
      </c>
      <c r="X44" s="22">
        <v>11892979</v>
      </c>
      <c r="Y44" s="22">
        <v>-4274951</v>
      </c>
      <c r="Z44" s="23">
        <v>-35.945165630915518</v>
      </c>
      <c r="AA44" s="20">
        <v>15857295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385986</v>
      </c>
      <c r="D46" s="20">
        <v>0</v>
      </c>
      <c r="E46" s="21">
        <v>339338</v>
      </c>
      <c r="F46" s="22">
        <v>346338</v>
      </c>
      <c r="G46" s="22">
        <v>0</v>
      </c>
      <c r="H46" s="22">
        <v>141250</v>
      </c>
      <c r="I46" s="22">
        <v>0</v>
      </c>
      <c r="J46" s="22">
        <v>141250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116801</v>
      </c>
      <c r="Q46" s="22">
        <v>0</v>
      </c>
      <c r="R46" s="22">
        <v>116801</v>
      </c>
      <c r="S46" s="22">
        <v>0</v>
      </c>
      <c r="T46" s="22">
        <v>0</v>
      </c>
      <c r="U46" s="22">
        <v>0</v>
      </c>
      <c r="V46" s="22">
        <v>0</v>
      </c>
      <c r="W46" s="22">
        <v>258051</v>
      </c>
      <c r="X46" s="22">
        <v>259751</v>
      </c>
      <c r="Y46" s="22">
        <v>-1700</v>
      </c>
      <c r="Z46" s="23">
        <v>-0.65447293754403257</v>
      </c>
      <c r="AA46" s="20">
        <v>346338</v>
      </c>
    </row>
    <row r="47" spans="1:27" x14ac:dyDescent="0.25">
      <c r="A47" s="19" t="s">
        <v>73</v>
      </c>
      <c r="B47" s="15" t="s">
        <v>32</v>
      </c>
      <c r="C47" s="20">
        <v>6837731</v>
      </c>
      <c r="D47" s="20">
        <v>0</v>
      </c>
      <c r="E47" s="21">
        <v>5904005</v>
      </c>
      <c r="F47" s="22">
        <v>5870597</v>
      </c>
      <c r="G47" s="22">
        <v>7641</v>
      </c>
      <c r="H47" s="22">
        <v>20523</v>
      </c>
      <c r="I47" s="22">
        <v>19118</v>
      </c>
      <c r="J47" s="22">
        <v>47282</v>
      </c>
      <c r="K47" s="22">
        <v>19515</v>
      </c>
      <c r="L47" s="22">
        <v>35721</v>
      </c>
      <c r="M47" s="22">
        <v>18726</v>
      </c>
      <c r="N47" s="22">
        <v>73962</v>
      </c>
      <c r="O47" s="22">
        <v>20891</v>
      </c>
      <c r="P47" s="22">
        <v>21539</v>
      </c>
      <c r="Q47" s="22">
        <v>20867</v>
      </c>
      <c r="R47" s="22">
        <v>63297</v>
      </c>
      <c r="S47" s="22">
        <v>0</v>
      </c>
      <c r="T47" s="22">
        <v>0</v>
      </c>
      <c r="U47" s="22">
        <v>0</v>
      </c>
      <c r="V47" s="22">
        <v>0</v>
      </c>
      <c r="W47" s="22">
        <v>184541</v>
      </c>
      <c r="X47" s="22">
        <v>4403211</v>
      </c>
      <c r="Y47" s="22">
        <v>-4218670</v>
      </c>
      <c r="Z47" s="23">
        <v>-95.808944881360446</v>
      </c>
      <c r="AA47" s="20">
        <v>5870597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35731397</v>
      </c>
      <c r="D50" s="29">
        <f t="shared" ref="D50:Y50" si="1">SUM(D37:D49)</f>
        <v>0</v>
      </c>
      <c r="E50" s="30">
        <f t="shared" si="1"/>
        <v>40655132</v>
      </c>
      <c r="F50" s="31">
        <f t="shared" si="1"/>
        <v>41827517</v>
      </c>
      <c r="G50" s="31">
        <f t="shared" si="1"/>
        <v>1091287</v>
      </c>
      <c r="H50" s="31">
        <f t="shared" si="1"/>
        <v>2161434</v>
      </c>
      <c r="I50" s="31">
        <f t="shared" si="1"/>
        <v>2048725</v>
      </c>
      <c r="J50" s="31">
        <f t="shared" si="1"/>
        <v>5301446</v>
      </c>
      <c r="K50" s="31">
        <f t="shared" si="1"/>
        <v>1933706</v>
      </c>
      <c r="L50" s="31">
        <f t="shared" si="1"/>
        <v>2536560</v>
      </c>
      <c r="M50" s="31">
        <f t="shared" si="1"/>
        <v>1651070</v>
      </c>
      <c r="N50" s="31">
        <f t="shared" si="1"/>
        <v>6121336</v>
      </c>
      <c r="O50" s="31">
        <f t="shared" si="1"/>
        <v>3040529</v>
      </c>
      <c r="P50" s="31">
        <f t="shared" si="1"/>
        <v>1797236</v>
      </c>
      <c r="Q50" s="31">
        <f t="shared" si="1"/>
        <v>3178956</v>
      </c>
      <c r="R50" s="31">
        <f t="shared" si="1"/>
        <v>8016721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19439503</v>
      </c>
      <c r="X50" s="31">
        <f t="shared" si="1"/>
        <v>31364493</v>
      </c>
      <c r="Y50" s="31">
        <f t="shared" si="1"/>
        <v>-11924990</v>
      </c>
      <c r="Z50" s="32">
        <f>+IF(X50&lt;&gt;0,+(Y50/X50)*100,0)</f>
        <v>-38.020668786197184</v>
      </c>
      <c r="AA50" s="29">
        <f>SUM(AA37:AA49)</f>
        <v>41827517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-3815483</v>
      </c>
      <c r="D51" s="39">
        <f t="shared" si="2"/>
        <v>0</v>
      </c>
      <c r="E51" s="40">
        <f t="shared" si="2"/>
        <v>-4829817</v>
      </c>
      <c r="F51" s="41">
        <f t="shared" si="2"/>
        <v>-5771955</v>
      </c>
      <c r="G51" s="41">
        <f t="shared" si="2"/>
        <v>2113313</v>
      </c>
      <c r="H51" s="41">
        <f t="shared" si="2"/>
        <v>930692</v>
      </c>
      <c r="I51" s="41">
        <f t="shared" si="2"/>
        <v>920120</v>
      </c>
      <c r="J51" s="41">
        <f t="shared" si="2"/>
        <v>3964125</v>
      </c>
      <c r="K51" s="41">
        <f t="shared" si="2"/>
        <v>1092218</v>
      </c>
      <c r="L51" s="41">
        <f t="shared" si="2"/>
        <v>513660</v>
      </c>
      <c r="M51" s="41">
        <f t="shared" si="2"/>
        <v>1236829</v>
      </c>
      <c r="N51" s="41">
        <f t="shared" si="2"/>
        <v>2842707</v>
      </c>
      <c r="O51" s="41">
        <f t="shared" si="2"/>
        <v>-46602</v>
      </c>
      <c r="P51" s="41">
        <f t="shared" si="2"/>
        <v>1114474</v>
      </c>
      <c r="Q51" s="41">
        <f t="shared" si="2"/>
        <v>-187323</v>
      </c>
      <c r="R51" s="41">
        <f t="shared" si="2"/>
        <v>880549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7687381</v>
      </c>
      <c r="X51" s="41">
        <f t="shared" si="2"/>
        <v>-4322818</v>
      </c>
      <c r="Y51" s="41">
        <f t="shared" si="2"/>
        <v>12010199</v>
      </c>
      <c r="Z51" s="42">
        <f>+IF(X51&lt;&gt;0,+(Y51/X51)*100,0)</f>
        <v>-277.83263139924003</v>
      </c>
      <c r="AA51" s="39">
        <f>+AA35-AA50</f>
        <v>-5771955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-3815483</v>
      </c>
      <c r="D54" s="48">
        <f t="shared" si="3"/>
        <v>0</v>
      </c>
      <c r="E54" s="49">
        <f t="shared" si="3"/>
        <v>-4829817</v>
      </c>
      <c r="F54" s="50">
        <f t="shared" si="3"/>
        <v>-5771955</v>
      </c>
      <c r="G54" s="50">
        <f t="shared" si="3"/>
        <v>2113313</v>
      </c>
      <c r="H54" s="50">
        <f t="shared" si="3"/>
        <v>930692</v>
      </c>
      <c r="I54" s="50">
        <f t="shared" si="3"/>
        <v>920120</v>
      </c>
      <c r="J54" s="50">
        <f t="shared" si="3"/>
        <v>3964125</v>
      </c>
      <c r="K54" s="50">
        <f t="shared" si="3"/>
        <v>1092218</v>
      </c>
      <c r="L54" s="50">
        <f t="shared" si="3"/>
        <v>513660</v>
      </c>
      <c r="M54" s="50">
        <f t="shared" si="3"/>
        <v>1236829</v>
      </c>
      <c r="N54" s="50">
        <f t="shared" si="3"/>
        <v>2842707</v>
      </c>
      <c r="O54" s="50">
        <f t="shared" si="3"/>
        <v>-46602</v>
      </c>
      <c r="P54" s="50">
        <f t="shared" si="3"/>
        <v>1114474</v>
      </c>
      <c r="Q54" s="50">
        <f t="shared" si="3"/>
        <v>-187323</v>
      </c>
      <c r="R54" s="50">
        <f t="shared" si="3"/>
        <v>880549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7687381</v>
      </c>
      <c r="X54" s="50">
        <f t="shared" si="3"/>
        <v>-4322818</v>
      </c>
      <c r="Y54" s="50">
        <f t="shared" si="3"/>
        <v>12010199</v>
      </c>
      <c r="Z54" s="51">
        <f>+IF(X54&lt;&gt;0,+(Y54/X54)*100,0)</f>
        <v>-277.83263139924003</v>
      </c>
      <c r="AA54" s="48">
        <f>SUM(AA51:AA53)</f>
        <v>-5771955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-3815483</v>
      </c>
      <c r="D56" s="54">
        <f>+D54-D55</f>
        <v>0</v>
      </c>
      <c r="E56" s="55">
        <f t="shared" si="4"/>
        <v>-4829817</v>
      </c>
      <c r="F56" s="56">
        <f t="shared" si="4"/>
        <v>-5771955</v>
      </c>
      <c r="G56" s="56">
        <f t="shared" si="4"/>
        <v>2113313</v>
      </c>
      <c r="H56" s="56">
        <f t="shared" si="4"/>
        <v>930692</v>
      </c>
      <c r="I56" s="56">
        <f t="shared" si="4"/>
        <v>920120</v>
      </c>
      <c r="J56" s="56">
        <f t="shared" si="4"/>
        <v>3964125</v>
      </c>
      <c r="K56" s="56">
        <f t="shared" si="4"/>
        <v>1092218</v>
      </c>
      <c r="L56" s="56">
        <f t="shared" si="4"/>
        <v>513660</v>
      </c>
      <c r="M56" s="56">
        <f t="shared" si="4"/>
        <v>1236829</v>
      </c>
      <c r="N56" s="56">
        <f t="shared" si="4"/>
        <v>2842707</v>
      </c>
      <c r="O56" s="56">
        <f t="shared" si="4"/>
        <v>-46602</v>
      </c>
      <c r="P56" s="56">
        <f t="shared" si="4"/>
        <v>1114474</v>
      </c>
      <c r="Q56" s="56">
        <f t="shared" si="4"/>
        <v>-187323</v>
      </c>
      <c r="R56" s="56">
        <f t="shared" si="4"/>
        <v>880549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7687381</v>
      </c>
      <c r="X56" s="56">
        <f t="shared" si="4"/>
        <v>-4322818</v>
      </c>
      <c r="Y56" s="56">
        <f t="shared" si="4"/>
        <v>12010199</v>
      </c>
      <c r="Z56" s="57">
        <f>+IF(X56&lt;&gt;0,+(Y56/X56)*100,0)</f>
        <v>-277.83263139924003</v>
      </c>
      <c r="AA56" s="54">
        <f>+AA54-AA55</f>
        <v>-5771955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-3815483</v>
      </c>
      <c r="D59" s="48">
        <f>SUM(D56:D58)</f>
        <v>0</v>
      </c>
      <c r="E59" s="49">
        <f t="shared" si="5"/>
        <v>-4829817</v>
      </c>
      <c r="F59" s="50">
        <f t="shared" si="5"/>
        <v>-5771955</v>
      </c>
      <c r="G59" s="50">
        <f t="shared" si="5"/>
        <v>2113313</v>
      </c>
      <c r="H59" s="50">
        <f t="shared" si="5"/>
        <v>930692</v>
      </c>
      <c r="I59" s="50">
        <f t="shared" si="5"/>
        <v>920120</v>
      </c>
      <c r="J59" s="50">
        <f t="shared" si="5"/>
        <v>3964125</v>
      </c>
      <c r="K59" s="50">
        <f t="shared" si="5"/>
        <v>1092218</v>
      </c>
      <c r="L59" s="50">
        <f t="shared" si="5"/>
        <v>513660</v>
      </c>
      <c r="M59" s="50">
        <f t="shared" si="5"/>
        <v>1236829</v>
      </c>
      <c r="N59" s="50">
        <f t="shared" si="5"/>
        <v>2842707</v>
      </c>
      <c r="O59" s="50">
        <f t="shared" si="5"/>
        <v>-46602</v>
      </c>
      <c r="P59" s="50">
        <f t="shared" si="5"/>
        <v>1114474</v>
      </c>
      <c r="Q59" s="50">
        <f t="shared" si="5"/>
        <v>-187323</v>
      </c>
      <c r="R59" s="50">
        <f t="shared" si="5"/>
        <v>880549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7687381</v>
      </c>
      <c r="X59" s="50">
        <f t="shared" si="5"/>
        <v>-4322818</v>
      </c>
      <c r="Y59" s="50">
        <f t="shared" si="5"/>
        <v>12010199</v>
      </c>
      <c r="Z59" s="51">
        <f>+IF(X59&lt;&gt;0,+(Y59/X59)*100,0)</f>
        <v>-277.83263139924003</v>
      </c>
      <c r="AA59" s="48">
        <f>SUM(AA56:AA58)</f>
        <v>-5771955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-3815483</v>
      </c>
      <c r="D62" s="65">
        <f>SUM(D59:D61)</f>
        <v>0</v>
      </c>
      <c r="E62" s="66">
        <f t="shared" si="6"/>
        <v>-4829817</v>
      </c>
      <c r="F62" s="67">
        <f t="shared" si="6"/>
        <v>-5771955</v>
      </c>
      <c r="G62" s="67">
        <f t="shared" si="6"/>
        <v>2113313</v>
      </c>
      <c r="H62" s="67">
        <f t="shared" si="6"/>
        <v>930692</v>
      </c>
      <c r="I62" s="67">
        <f t="shared" si="6"/>
        <v>920120</v>
      </c>
      <c r="J62" s="67">
        <f t="shared" si="6"/>
        <v>3964125</v>
      </c>
      <c r="K62" s="67">
        <f t="shared" si="6"/>
        <v>1092218</v>
      </c>
      <c r="L62" s="67">
        <f t="shared" si="6"/>
        <v>513660</v>
      </c>
      <c r="M62" s="67">
        <f t="shared" si="6"/>
        <v>1236829</v>
      </c>
      <c r="N62" s="67">
        <f t="shared" si="6"/>
        <v>2842707</v>
      </c>
      <c r="O62" s="67">
        <f t="shared" si="6"/>
        <v>-46602</v>
      </c>
      <c r="P62" s="67">
        <f t="shared" si="6"/>
        <v>1114474</v>
      </c>
      <c r="Q62" s="67">
        <f t="shared" si="6"/>
        <v>-187323</v>
      </c>
      <c r="R62" s="67">
        <f t="shared" si="6"/>
        <v>880549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7687381</v>
      </c>
      <c r="X62" s="67">
        <f t="shared" si="6"/>
        <v>-4322818</v>
      </c>
      <c r="Y62" s="67">
        <f t="shared" si="6"/>
        <v>12010199</v>
      </c>
      <c r="Z62" s="68">
        <f>+IF(X62&lt;&gt;0,+(Y62/X62)*100,0)</f>
        <v>-277.83263139924003</v>
      </c>
      <c r="AA62" s="65">
        <f>SUM(AA59:AA61)</f>
        <v>-5771955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16697688</v>
      </c>
      <c r="D9" s="20">
        <v>0</v>
      </c>
      <c r="E9" s="21">
        <v>18079571</v>
      </c>
      <c r="F9" s="22">
        <v>18140334</v>
      </c>
      <c r="G9" s="22">
        <v>1491867</v>
      </c>
      <c r="H9" s="22">
        <v>1496255</v>
      </c>
      <c r="I9" s="22">
        <v>1505530</v>
      </c>
      <c r="J9" s="22">
        <v>4493652</v>
      </c>
      <c r="K9" s="22">
        <v>1501286</v>
      </c>
      <c r="L9" s="22">
        <v>1424734</v>
      </c>
      <c r="M9" s="22">
        <v>1531523</v>
      </c>
      <c r="N9" s="22">
        <v>4457543</v>
      </c>
      <c r="O9" s="22">
        <v>1665406</v>
      </c>
      <c r="P9" s="22">
        <v>1543788</v>
      </c>
      <c r="Q9" s="22">
        <v>1543221</v>
      </c>
      <c r="R9" s="22">
        <v>4752415</v>
      </c>
      <c r="S9" s="22">
        <v>0</v>
      </c>
      <c r="T9" s="22">
        <v>0</v>
      </c>
      <c r="U9" s="22">
        <v>0</v>
      </c>
      <c r="V9" s="22">
        <v>0</v>
      </c>
      <c r="W9" s="22">
        <v>13703610</v>
      </c>
      <c r="X9" s="22">
        <v>13553889</v>
      </c>
      <c r="Y9" s="22">
        <v>149721</v>
      </c>
      <c r="Z9" s="23">
        <v>1.1046349870505801</v>
      </c>
      <c r="AA9" s="20">
        <v>18140334</v>
      </c>
    </row>
    <row r="10" spans="1:27" x14ac:dyDescent="0.25">
      <c r="A10" s="19" t="s">
        <v>38</v>
      </c>
      <c r="B10" s="15" t="s">
        <v>32</v>
      </c>
      <c r="C10" s="20">
        <v>60534</v>
      </c>
      <c r="D10" s="20">
        <v>0</v>
      </c>
      <c r="E10" s="21">
        <v>21370</v>
      </c>
      <c r="F10" s="22">
        <v>58000</v>
      </c>
      <c r="G10" s="22">
        <v>12652</v>
      </c>
      <c r="H10" s="22">
        <v>5291</v>
      </c>
      <c r="I10" s="22">
        <v>5222</v>
      </c>
      <c r="J10" s="22">
        <v>23165</v>
      </c>
      <c r="K10" s="22">
        <v>5991</v>
      </c>
      <c r="L10" s="22">
        <v>3470</v>
      </c>
      <c r="M10" s="22">
        <v>3583</v>
      </c>
      <c r="N10" s="22">
        <v>13044</v>
      </c>
      <c r="O10" s="22">
        <v>9008</v>
      </c>
      <c r="P10" s="22">
        <v>5131</v>
      </c>
      <c r="Q10" s="22">
        <v>6113</v>
      </c>
      <c r="R10" s="22">
        <v>20252</v>
      </c>
      <c r="S10" s="22">
        <v>0</v>
      </c>
      <c r="T10" s="22">
        <v>0</v>
      </c>
      <c r="U10" s="22">
        <v>0</v>
      </c>
      <c r="V10" s="22">
        <v>0</v>
      </c>
      <c r="W10" s="22">
        <v>56461</v>
      </c>
      <c r="X10" s="22">
        <v>50332</v>
      </c>
      <c r="Y10" s="22">
        <v>6129</v>
      </c>
      <c r="Z10" s="23">
        <v>12.177143765397759</v>
      </c>
      <c r="AA10" s="20">
        <v>58000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416500</v>
      </c>
      <c r="D13" s="20">
        <v>0</v>
      </c>
      <c r="E13" s="21">
        <v>451417</v>
      </c>
      <c r="F13" s="22">
        <v>351417</v>
      </c>
      <c r="G13" s="22">
        <v>29674</v>
      </c>
      <c r="H13" s="22">
        <v>33449</v>
      </c>
      <c r="I13" s="22">
        <v>34072</v>
      </c>
      <c r="J13" s="22">
        <v>97195</v>
      </c>
      <c r="K13" s="22">
        <v>34717</v>
      </c>
      <c r="L13" s="22">
        <v>19993</v>
      </c>
      <c r="M13" s="22">
        <v>30810</v>
      </c>
      <c r="N13" s="22">
        <v>85520</v>
      </c>
      <c r="O13" s="22">
        <v>52868</v>
      </c>
      <c r="P13" s="22">
        <v>36568</v>
      </c>
      <c r="Q13" s="22">
        <v>30064</v>
      </c>
      <c r="R13" s="22">
        <v>119500</v>
      </c>
      <c r="S13" s="22">
        <v>0</v>
      </c>
      <c r="T13" s="22">
        <v>0</v>
      </c>
      <c r="U13" s="22">
        <v>0</v>
      </c>
      <c r="V13" s="22">
        <v>0</v>
      </c>
      <c r="W13" s="22">
        <v>302215</v>
      </c>
      <c r="X13" s="22">
        <v>283819</v>
      </c>
      <c r="Y13" s="22">
        <v>18396</v>
      </c>
      <c r="Z13" s="23">
        <v>6.4815956648427351</v>
      </c>
      <c r="AA13" s="20">
        <v>351417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43308</v>
      </c>
      <c r="D21" s="20">
        <v>0</v>
      </c>
      <c r="E21" s="21">
        <v>71610</v>
      </c>
      <c r="F21" s="22">
        <v>100000</v>
      </c>
      <c r="G21" s="22">
        <v>0</v>
      </c>
      <c r="H21" s="22">
        <v>71927</v>
      </c>
      <c r="I21" s="22">
        <v>11570</v>
      </c>
      <c r="J21" s="22">
        <v>83497</v>
      </c>
      <c r="K21" s="22">
        <v>8435</v>
      </c>
      <c r="L21" s="22">
        <v>1382</v>
      </c>
      <c r="M21" s="22">
        <v>0</v>
      </c>
      <c r="N21" s="22">
        <v>9817</v>
      </c>
      <c r="O21" s="22">
        <v>0</v>
      </c>
      <c r="P21" s="22">
        <v>11674</v>
      </c>
      <c r="Q21" s="22">
        <v>3377</v>
      </c>
      <c r="R21" s="22">
        <v>15051</v>
      </c>
      <c r="S21" s="22">
        <v>0</v>
      </c>
      <c r="T21" s="22">
        <v>0</v>
      </c>
      <c r="U21" s="22">
        <v>0</v>
      </c>
      <c r="V21" s="22">
        <v>0</v>
      </c>
      <c r="W21" s="22">
        <v>108365</v>
      </c>
      <c r="X21" s="22">
        <v>95989</v>
      </c>
      <c r="Y21" s="22">
        <v>12376</v>
      </c>
      <c r="Z21" s="23">
        <v>12.893144006084031</v>
      </c>
      <c r="AA21" s="20">
        <v>100000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6882050</v>
      </c>
      <c r="D28" s="20">
        <v>0</v>
      </c>
      <c r="E28" s="21">
        <v>8647823</v>
      </c>
      <c r="F28" s="22">
        <v>8931287</v>
      </c>
      <c r="G28" s="22">
        <v>689054</v>
      </c>
      <c r="H28" s="22">
        <v>698241</v>
      </c>
      <c r="I28" s="22">
        <v>707031</v>
      </c>
      <c r="J28" s="22">
        <v>2094326</v>
      </c>
      <c r="K28" s="22">
        <v>712318</v>
      </c>
      <c r="L28" s="22">
        <v>724875</v>
      </c>
      <c r="M28" s="22">
        <v>729039</v>
      </c>
      <c r="N28" s="22">
        <v>2166232</v>
      </c>
      <c r="O28" s="22">
        <v>726329</v>
      </c>
      <c r="P28" s="22">
        <v>731154</v>
      </c>
      <c r="Q28" s="22">
        <v>764753</v>
      </c>
      <c r="R28" s="22">
        <v>2222236</v>
      </c>
      <c r="S28" s="22">
        <v>0</v>
      </c>
      <c r="T28" s="22">
        <v>0</v>
      </c>
      <c r="U28" s="22">
        <v>0</v>
      </c>
      <c r="V28" s="22">
        <v>0</v>
      </c>
      <c r="W28" s="22">
        <v>6482794</v>
      </c>
      <c r="X28" s="22">
        <v>6447675</v>
      </c>
      <c r="Y28" s="22">
        <v>35119</v>
      </c>
      <c r="Z28" s="23">
        <v>0.54467695719774956</v>
      </c>
      <c r="AA28" s="20">
        <v>8931287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24100080</v>
      </c>
      <c r="D35" s="29">
        <f t="shared" ref="D35:Y35" si="0">SUM(D6:D34)</f>
        <v>0</v>
      </c>
      <c r="E35" s="30">
        <f t="shared" si="0"/>
        <v>27271791</v>
      </c>
      <c r="F35" s="31">
        <f t="shared" si="0"/>
        <v>27581038</v>
      </c>
      <c r="G35" s="31">
        <f t="shared" si="0"/>
        <v>2223247</v>
      </c>
      <c r="H35" s="31">
        <f t="shared" si="0"/>
        <v>2305163</v>
      </c>
      <c r="I35" s="31">
        <f t="shared" si="0"/>
        <v>2263425</v>
      </c>
      <c r="J35" s="31">
        <f t="shared" si="0"/>
        <v>6791835</v>
      </c>
      <c r="K35" s="31">
        <f t="shared" si="0"/>
        <v>2262747</v>
      </c>
      <c r="L35" s="31">
        <f t="shared" si="0"/>
        <v>2174454</v>
      </c>
      <c r="M35" s="31">
        <f t="shared" si="0"/>
        <v>2294955</v>
      </c>
      <c r="N35" s="31">
        <f t="shared" si="0"/>
        <v>6732156</v>
      </c>
      <c r="O35" s="31">
        <f t="shared" si="0"/>
        <v>2453611</v>
      </c>
      <c r="P35" s="31">
        <f t="shared" si="0"/>
        <v>2328315</v>
      </c>
      <c r="Q35" s="31">
        <f t="shared" si="0"/>
        <v>2347528</v>
      </c>
      <c r="R35" s="31">
        <f t="shared" si="0"/>
        <v>7129454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20653445</v>
      </c>
      <c r="X35" s="31">
        <f t="shared" si="0"/>
        <v>20431704</v>
      </c>
      <c r="Y35" s="31">
        <f t="shared" si="0"/>
        <v>221741</v>
      </c>
      <c r="Z35" s="32">
        <f>+IF(X35&lt;&gt;0,+(Y35/X35)*100,0)</f>
        <v>1.0852790349742731</v>
      </c>
      <c r="AA35" s="29">
        <f>SUM(AA6:AA34)</f>
        <v>27581038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5600058</v>
      </c>
      <c r="D37" s="20">
        <v>0</v>
      </c>
      <c r="E37" s="21">
        <v>6831567</v>
      </c>
      <c r="F37" s="22">
        <v>6446367</v>
      </c>
      <c r="G37" s="22">
        <v>481621</v>
      </c>
      <c r="H37" s="22">
        <v>454296</v>
      </c>
      <c r="I37" s="22">
        <v>442134</v>
      </c>
      <c r="J37" s="22">
        <v>1378051</v>
      </c>
      <c r="K37" s="22">
        <v>454462</v>
      </c>
      <c r="L37" s="22">
        <v>438690</v>
      </c>
      <c r="M37" s="22">
        <v>765905</v>
      </c>
      <c r="N37" s="22">
        <v>1659057</v>
      </c>
      <c r="O37" s="22">
        <v>552729</v>
      </c>
      <c r="P37" s="22">
        <v>572506</v>
      </c>
      <c r="Q37" s="22">
        <v>517347</v>
      </c>
      <c r="R37" s="22">
        <v>1642582</v>
      </c>
      <c r="S37" s="22">
        <v>0</v>
      </c>
      <c r="T37" s="22">
        <v>0</v>
      </c>
      <c r="U37" s="22">
        <v>0</v>
      </c>
      <c r="V37" s="22">
        <v>0</v>
      </c>
      <c r="W37" s="22">
        <v>4679690</v>
      </c>
      <c r="X37" s="22">
        <v>4420916</v>
      </c>
      <c r="Y37" s="22">
        <v>258774</v>
      </c>
      <c r="Z37" s="23">
        <v>5.8534023265766644</v>
      </c>
      <c r="AA37" s="20">
        <v>6446367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1379189</v>
      </c>
      <c r="D40" s="20">
        <v>0</v>
      </c>
      <c r="E40" s="21">
        <v>1973143</v>
      </c>
      <c r="F40" s="22">
        <v>1963143</v>
      </c>
      <c r="G40" s="22">
        <v>230164</v>
      </c>
      <c r="H40" s="22">
        <v>354017</v>
      </c>
      <c r="I40" s="22">
        <v>16932</v>
      </c>
      <c r="J40" s="22">
        <v>601113</v>
      </c>
      <c r="K40" s="22">
        <v>21819</v>
      </c>
      <c r="L40" s="22">
        <v>83303</v>
      </c>
      <c r="M40" s="22">
        <v>317934</v>
      </c>
      <c r="N40" s="22">
        <v>423056</v>
      </c>
      <c r="O40" s="22">
        <v>23671</v>
      </c>
      <c r="P40" s="22">
        <v>19133</v>
      </c>
      <c r="Q40" s="22">
        <v>184610</v>
      </c>
      <c r="R40" s="22">
        <v>227414</v>
      </c>
      <c r="S40" s="22">
        <v>0</v>
      </c>
      <c r="T40" s="22">
        <v>0</v>
      </c>
      <c r="U40" s="22">
        <v>0</v>
      </c>
      <c r="V40" s="22">
        <v>0</v>
      </c>
      <c r="W40" s="22">
        <v>1251583</v>
      </c>
      <c r="X40" s="22">
        <v>1413970</v>
      </c>
      <c r="Y40" s="22">
        <v>-162387</v>
      </c>
      <c r="Z40" s="23">
        <v>-11.484472796452541</v>
      </c>
      <c r="AA40" s="20">
        <v>1963143</v>
      </c>
    </row>
    <row r="41" spans="1:27" x14ac:dyDescent="0.25">
      <c r="A41" s="19" t="s">
        <v>67</v>
      </c>
      <c r="B41" s="15" t="s">
        <v>32</v>
      </c>
      <c r="C41" s="20">
        <v>454343</v>
      </c>
      <c r="D41" s="20">
        <v>0</v>
      </c>
      <c r="E41" s="21">
        <v>279039</v>
      </c>
      <c r="F41" s="22">
        <v>279039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279039</v>
      </c>
    </row>
    <row r="42" spans="1:27" x14ac:dyDescent="0.25">
      <c r="A42" s="19" t="s">
        <v>68</v>
      </c>
      <c r="B42" s="15" t="s">
        <v>32</v>
      </c>
      <c r="C42" s="20">
        <v>850749</v>
      </c>
      <c r="D42" s="20">
        <v>0</v>
      </c>
      <c r="E42" s="21">
        <v>4349706</v>
      </c>
      <c r="F42" s="22">
        <v>862991</v>
      </c>
      <c r="G42" s="22">
        <v>0</v>
      </c>
      <c r="H42" s="22">
        <v>0</v>
      </c>
      <c r="I42" s="22">
        <v>1087427</v>
      </c>
      <c r="J42" s="22">
        <v>1087427</v>
      </c>
      <c r="K42" s="22">
        <v>0</v>
      </c>
      <c r="L42" s="22">
        <v>0</v>
      </c>
      <c r="M42" s="22">
        <v>1087427</v>
      </c>
      <c r="N42" s="22">
        <v>1087427</v>
      </c>
      <c r="O42" s="22">
        <v>0</v>
      </c>
      <c r="P42" s="22">
        <v>0</v>
      </c>
      <c r="Q42" s="22">
        <v>1087427</v>
      </c>
      <c r="R42" s="22">
        <v>1087427</v>
      </c>
      <c r="S42" s="22">
        <v>0</v>
      </c>
      <c r="T42" s="22">
        <v>0</v>
      </c>
      <c r="U42" s="22">
        <v>0</v>
      </c>
      <c r="V42" s="22">
        <v>0</v>
      </c>
      <c r="W42" s="22">
        <v>3262281</v>
      </c>
      <c r="X42" s="22">
        <v>112808</v>
      </c>
      <c r="Y42" s="22">
        <v>3149473</v>
      </c>
      <c r="Z42" s="23">
        <v>2791.887986667612</v>
      </c>
      <c r="AA42" s="20">
        <v>862991</v>
      </c>
    </row>
    <row r="43" spans="1:27" x14ac:dyDescent="0.25">
      <c r="A43" s="19" t="s">
        <v>69</v>
      </c>
      <c r="B43" s="15" t="s">
        <v>32</v>
      </c>
      <c r="C43" s="20">
        <v>6295004</v>
      </c>
      <c r="D43" s="20">
        <v>0</v>
      </c>
      <c r="E43" s="21">
        <v>6339956</v>
      </c>
      <c r="F43" s="22">
        <v>6339956</v>
      </c>
      <c r="G43" s="22">
        <v>0</v>
      </c>
      <c r="H43" s="22">
        <v>0</v>
      </c>
      <c r="I43" s="22">
        <v>85614</v>
      </c>
      <c r="J43" s="22">
        <v>85614</v>
      </c>
      <c r="K43" s="22">
        <v>27897</v>
      </c>
      <c r="L43" s="22">
        <v>0</v>
      </c>
      <c r="M43" s="22">
        <v>189175</v>
      </c>
      <c r="N43" s="22">
        <v>217072</v>
      </c>
      <c r="O43" s="22">
        <v>3533</v>
      </c>
      <c r="P43" s="22">
        <v>3059</v>
      </c>
      <c r="Q43" s="22">
        <v>3237</v>
      </c>
      <c r="R43" s="22">
        <v>9829</v>
      </c>
      <c r="S43" s="22">
        <v>0</v>
      </c>
      <c r="T43" s="22">
        <v>0</v>
      </c>
      <c r="U43" s="22">
        <v>0</v>
      </c>
      <c r="V43" s="22">
        <v>0</v>
      </c>
      <c r="W43" s="22">
        <v>312515</v>
      </c>
      <c r="X43" s="22">
        <v>314222</v>
      </c>
      <c r="Y43" s="22">
        <v>-1707</v>
      </c>
      <c r="Z43" s="23">
        <v>-0.54324649451661566</v>
      </c>
      <c r="AA43" s="20">
        <v>6339956</v>
      </c>
    </row>
    <row r="44" spans="1:27" x14ac:dyDescent="0.25">
      <c r="A44" s="19" t="s">
        <v>70</v>
      </c>
      <c r="B44" s="15" t="s">
        <v>32</v>
      </c>
      <c r="C44" s="20">
        <v>8377700</v>
      </c>
      <c r="D44" s="20">
        <v>0</v>
      </c>
      <c r="E44" s="21">
        <v>9550047</v>
      </c>
      <c r="F44" s="22">
        <v>9830551</v>
      </c>
      <c r="G44" s="22">
        <v>31874</v>
      </c>
      <c r="H44" s="22">
        <v>621388</v>
      </c>
      <c r="I44" s="22">
        <v>638443</v>
      </c>
      <c r="J44" s="22">
        <v>1291705</v>
      </c>
      <c r="K44" s="22">
        <v>578793</v>
      </c>
      <c r="L44" s="22">
        <v>701947</v>
      </c>
      <c r="M44" s="22">
        <v>828203</v>
      </c>
      <c r="N44" s="22">
        <v>2108943</v>
      </c>
      <c r="O44" s="22">
        <v>681893</v>
      </c>
      <c r="P44" s="22">
        <v>683937</v>
      </c>
      <c r="Q44" s="22">
        <v>649160</v>
      </c>
      <c r="R44" s="22">
        <v>2014990</v>
      </c>
      <c r="S44" s="22">
        <v>0</v>
      </c>
      <c r="T44" s="22">
        <v>0</v>
      </c>
      <c r="U44" s="22">
        <v>0</v>
      </c>
      <c r="V44" s="22">
        <v>0</v>
      </c>
      <c r="W44" s="22">
        <v>5415638</v>
      </c>
      <c r="X44" s="22">
        <v>6008185</v>
      </c>
      <c r="Y44" s="22">
        <v>-592547</v>
      </c>
      <c r="Z44" s="23">
        <v>-9.8623294722116572</v>
      </c>
      <c r="AA44" s="20">
        <v>9830551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988618</v>
      </c>
      <c r="D46" s="20">
        <v>0</v>
      </c>
      <c r="E46" s="21">
        <v>279039</v>
      </c>
      <c r="F46" s="22">
        <v>279039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141542</v>
      </c>
      <c r="P46" s="22">
        <v>0</v>
      </c>
      <c r="Q46" s="22">
        <v>196308</v>
      </c>
      <c r="R46" s="22">
        <v>337850</v>
      </c>
      <c r="S46" s="22">
        <v>0</v>
      </c>
      <c r="T46" s="22">
        <v>0</v>
      </c>
      <c r="U46" s="22">
        <v>0</v>
      </c>
      <c r="V46" s="22">
        <v>0</v>
      </c>
      <c r="W46" s="22">
        <v>337850</v>
      </c>
      <c r="X46" s="22">
        <v>141543</v>
      </c>
      <c r="Y46" s="22">
        <v>196307</v>
      </c>
      <c r="Z46" s="23">
        <v>138.69071589552291</v>
      </c>
      <c r="AA46" s="20">
        <v>279039</v>
      </c>
    </row>
    <row r="47" spans="1:27" x14ac:dyDescent="0.25">
      <c r="A47" s="19" t="s">
        <v>73</v>
      </c>
      <c r="B47" s="15" t="s">
        <v>32</v>
      </c>
      <c r="C47" s="20">
        <v>1739608</v>
      </c>
      <c r="D47" s="20">
        <v>0</v>
      </c>
      <c r="E47" s="21">
        <v>2537816</v>
      </c>
      <c r="F47" s="22">
        <v>2545649</v>
      </c>
      <c r="G47" s="22">
        <v>106710</v>
      </c>
      <c r="H47" s="22">
        <v>178088</v>
      </c>
      <c r="I47" s="22">
        <v>113207</v>
      </c>
      <c r="J47" s="22">
        <v>398005</v>
      </c>
      <c r="K47" s="22">
        <v>119593</v>
      </c>
      <c r="L47" s="22">
        <v>222052</v>
      </c>
      <c r="M47" s="22">
        <v>192137</v>
      </c>
      <c r="N47" s="22">
        <v>533782</v>
      </c>
      <c r="O47" s="22">
        <v>78846</v>
      </c>
      <c r="P47" s="22">
        <v>97704</v>
      </c>
      <c r="Q47" s="22">
        <v>190299</v>
      </c>
      <c r="R47" s="22">
        <v>366849</v>
      </c>
      <c r="S47" s="22">
        <v>0</v>
      </c>
      <c r="T47" s="22">
        <v>0</v>
      </c>
      <c r="U47" s="22">
        <v>0</v>
      </c>
      <c r="V47" s="22">
        <v>0</v>
      </c>
      <c r="W47" s="22">
        <v>1298636</v>
      </c>
      <c r="X47" s="22">
        <v>1596409</v>
      </c>
      <c r="Y47" s="22">
        <v>-297773</v>
      </c>
      <c r="Z47" s="23">
        <v>-18.652676099921763</v>
      </c>
      <c r="AA47" s="20">
        <v>2545649</v>
      </c>
    </row>
    <row r="48" spans="1:27" x14ac:dyDescent="0.25">
      <c r="A48" s="19" t="s">
        <v>74</v>
      </c>
      <c r="B48" s="15" t="s">
        <v>32</v>
      </c>
      <c r="C48" s="20">
        <v>1624563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27309832</v>
      </c>
      <c r="D50" s="29">
        <f t="shared" ref="D50:Y50" si="1">SUM(D37:D49)</f>
        <v>0</v>
      </c>
      <c r="E50" s="30">
        <f t="shared" si="1"/>
        <v>32140313</v>
      </c>
      <c r="F50" s="31">
        <f t="shared" si="1"/>
        <v>28546735</v>
      </c>
      <c r="G50" s="31">
        <f t="shared" si="1"/>
        <v>850369</v>
      </c>
      <c r="H50" s="31">
        <f t="shared" si="1"/>
        <v>1607789</v>
      </c>
      <c r="I50" s="31">
        <f t="shared" si="1"/>
        <v>2383757</v>
      </c>
      <c r="J50" s="31">
        <f t="shared" si="1"/>
        <v>4841915</v>
      </c>
      <c r="K50" s="31">
        <f t="shared" si="1"/>
        <v>1202564</v>
      </c>
      <c r="L50" s="31">
        <f t="shared" si="1"/>
        <v>1445992</v>
      </c>
      <c r="M50" s="31">
        <f t="shared" si="1"/>
        <v>3380781</v>
      </c>
      <c r="N50" s="31">
        <f t="shared" si="1"/>
        <v>6029337</v>
      </c>
      <c r="O50" s="31">
        <f t="shared" si="1"/>
        <v>1482214</v>
      </c>
      <c r="P50" s="31">
        <f t="shared" si="1"/>
        <v>1376339</v>
      </c>
      <c r="Q50" s="31">
        <f t="shared" si="1"/>
        <v>2828388</v>
      </c>
      <c r="R50" s="31">
        <f t="shared" si="1"/>
        <v>5686941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16558193</v>
      </c>
      <c r="X50" s="31">
        <f t="shared" si="1"/>
        <v>14008053</v>
      </c>
      <c r="Y50" s="31">
        <f t="shared" si="1"/>
        <v>2550140</v>
      </c>
      <c r="Z50" s="32">
        <f>+IF(X50&lt;&gt;0,+(Y50/X50)*100,0)</f>
        <v>18.204814045178157</v>
      </c>
      <c r="AA50" s="29">
        <f>SUM(AA37:AA49)</f>
        <v>28546735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-3209752</v>
      </c>
      <c r="D51" s="39">
        <f t="shared" si="2"/>
        <v>0</v>
      </c>
      <c r="E51" s="40">
        <f t="shared" si="2"/>
        <v>-4868522</v>
      </c>
      <c r="F51" s="41">
        <f t="shared" si="2"/>
        <v>-965697</v>
      </c>
      <c r="G51" s="41">
        <f t="shared" si="2"/>
        <v>1372878</v>
      </c>
      <c r="H51" s="41">
        <f t="shared" si="2"/>
        <v>697374</v>
      </c>
      <c r="I51" s="41">
        <f t="shared" si="2"/>
        <v>-120332</v>
      </c>
      <c r="J51" s="41">
        <f t="shared" si="2"/>
        <v>1949920</v>
      </c>
      <c r="K51" s="41">
        <f t="shared" si="2"/>
        <v>1060183</v>
      </c>
      <c r="L51" s="41">
        <f t="shared" si="2"/>
        <v>728462</v>
      </c>
      <c r="M51" s="41">
        <f t="shared" si="2"/>
        <v>-1085826</v>
      </c>
      <c r="N51" s="41">
        <f t="shared" si="2"/>
        <v>702819</v>
      </c>
      <c r="O51" s="41">
        <f t="shared" si="2"/>
        <v>971397</v>
      </c>
      <c r="P51" s="41">
        <f t="shared" si="2"/>
        <v>951976</v>
      </c>
      <c r="Q51" s="41">
        <f t="shared" si="2"/>
        <v>-480860</v>
      </c>
      <c r="R51" s="41">
        <f t="shared" si="2"/>
        <v>1442513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4095252</v>
      </c>
      <c r="X51" s="41">
        <f t="shared" si="2"/>
        <v>6423651</v>
      </c>
      <c r="Y51" s="41">
        <f t="shared" si="2"/>
        <v>-2328399</v>
      </c>
      <c r="Z51" s="42">
        <f>+IF(X51&lt;&gt;0,+(Y51/X51)*100,0)</f>
        <v>-36.247283670921725</v>
      </c>
      <c r="AA51" s="39">
        <f>+AA35-AA50</f>
        <v>-965697</v>
      </c>
    </row>
    <row r="52" spans="1:27" x14ac:dyDescent="0.25">
      <c r="A52" s="43" t="s">
        <v>78</v>
      </c>
      <c r="B52" s="15" t="s">
        <v>32</v>
      </c>
      <c r="C52" s="20">
        <v>23658</v>
      </c>
      <c r="D52" s="20">
        <v>0</v>
      </c>
      <c r="E52" s="21">
        <v>0</v>
      </c>
      <c r="F52" s="22">
        <v>188123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131026</v>
      </c>
      <c r="R52" s="22">
        <v>131026</v>
      </c>
      <c r="S52" s="22">
        <v>0</v>
      </c>
      <c r="T52" s="22">
        <v>0</v>
      </c>
      <c r="U52" s="22">
        <v>0</v>
      </c>
      <c r="V52" s="22">
        <v>0</v>
      </c>
      <c r="W52" s="22">
        <v>131026</v>
      </c>
      <c r="X52" s="22">
        <v>0</v>
      </c>
      <c r="Y52" s="22">
        <v>131026</v>
      </c>
      <c r="Z52" s="23">
        <v>0</v>
      </c>
      <c r="AA52" s="20">
        <v>188123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-3186094</v>
      </c>
      <c r="D54" s="48">
        <f t="shared" si="3"/>
        <v>0</v>
      </c>
      <c r="E54" s="49">
        <f t="shared" si="3"/>
        <v>-4868522</v>
      </c>
      <c r="F54" s="50">
        <f t="shared" si="3"/>
        <v>-777574</v>
      </c>
      <c r="G54" s="50">
        <f t="shared" si="3"/>
        <v>1372878</v>
      </c>
      <c r="H54" s="50">
        <f t="shared" si="3"/>
        <v>697374</v>
      </c>
      <c r="I54" s="50">
        <f t="shared" si="3"/>
        <v>-120332</v>
      </c>
      <c r="J54" s="50">
        <f t="shared" si="3"/>
        <v>1949920</v>
      </c>
      <c r="K54" s="50">
        <f t="shared" si="3"/>
        <v>1060183</v>
      </c>
      <c r="L54" s="50">
        <f t="shared" si="3"/>
        <v>728462</v>
      </c>
      <c r="M54" s="50">
        <f t="shared" si="3"/>
        <v>-1085826</v>
      </c>
      <c r="N54" s="50">
        <f t="shared" si="3"/>
        <v>702819</v>
      </c>
      <c r="O54" s="50">
        <f t="shared" si="3"/>
        <v>971397</v>
      </c>
      <c r="P54" s="50">
        <f t="shared" si="3"/>
        <v>951976</v>
      </c>
      <c r="Q54" s="50">
        <f t="shared" si="3"/>
        <v>-349834</v>
      </c>
      <c r="R54" s="50">
        <f t="shared" si="3"/>
        <v>1573539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4226278</v>
      </c>
      <c r="X54" s="50">
        <f t="shared" si="3"/>
        <v>6423651</v>
      </c>
      <c r="Y54" s="50">
        <f t="shared" si="3"/>
        <v>-2197373</v>
      </c>
      <c r="Z54" s="51">
        <f>+IF(X54&lt;&gt;0,+(Y54/X54)*100,0)</f>
        <v>-34.207540229069103</v>
      </c>
      <c r="AA54" s="48">
        <f>SUM(AA51:AA53)</f>
        <v>-777574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-3186094</v>
      </c>
      <c r="D56" s="54">
        <f>+D54-D55</f>
        <v>0</v>
      </c>
      <c r="E56" s="55">
        <f t="shared" si="4"/>
        <v>-4868522</v>
      </c>
      <c r="F56" s="56">
        <f t="shared" si="4"/>
        <v>-777574</v>
      </c>
      <c r="G56" s="56">
        <f t="shared" si="4"/>
        <v>1372878</v>
      </c>
      <c r="H56" s="56">
        <f t="shared" si="4"/>
        <v>697374</v>
      </c>
      <c r="I56" s="56">
        <f t="shared" si="4"/>
        <v>-120332</v>
      </c>
      <c r="J56" s="56">
        <f t="shared" si="4"/>
        <v>1949920</v>
      </c>
      <c r="K56" s="56">
        <f t="shared" si="4"/>
        <v>1060183</v>
      </c>
      <c r="L56" s="56">
        <f t="shared" si="4"/>
        <v>728462</v>
      </c>
      <c r="M56" s="56">
        <f t="shared" si="4"/>
        <v>-1085826</v>
      </c>
      <c r="N56" s="56">
        <f t="shared" si="4"/>
        <v>702819</v>
      </c>
      <c r="O56" s="56">
        <f t="shared" si="4"/>
        <v>971397</v>
      </c>
      <c r="P56" s="56">
        <f t="shared" si="4"/>
        <v>951976</v>
      </c>
      <c r="Q56" s="56">
        <f t="shared" si="4"/>
        <v>-349834</v>
      </c>
      <c r="R56" s="56">
        <f t="shared" si="4"/>
        <v>1573539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4226278</v>
      </c>
      <c r="X56" s="56">
        <f t="shared" si="4"/>
        <v>6423651</v>
      </c>
      <c r="Y56" s="56">
        <f t="shared" si="4"/>
        <v>-2197373</v>
      </c>
      <c r="Z56" s="57">
        <f>+IF(X56&lt;&gt;0,+(Y56/X56)*100,0)</f>
        <v>-34.207540229069103</v>
      </c>
      <c r="AA56" s="54">
        <f>+AA54-AA55</f>
        <v>-777574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-3186094</v>
      </c>
      <c r="D59" s="48">
        <f>SUM(D56:D58)</f>
        <v>0</v>
      </c>
      <c r="E59" s="49">
        <f t="shared" si="5"/>
        <v>-4868522</v>
      </c>
      <c r="F59" s="50">
        <f t="shared" si="5"/>
        <v>-777574</v>
      </c>
      <c r="G59" s="50">
        <f t="shared" si="5"/>
        <v>1372878</v>
      </c>
      <c r="H59" s="50">
        <f t="shared" si="5"/>
        <v>697374</v>
      </c>
      <c r="I59" s="50">
        <f t="shared" si="5"/>
        <v>-120332</v>
      </c>
      <c r="J59" s="50">
        <f t="shared" si="5"/>
        <v>1949920</v>
      </c>
      <c r="K59" s="50">
        <f t="shared" si="5"/>
        <v>1060183</v>
      </c>
      <c r="L59" s="50">
        <f t="shared" si="5"/>
        <v>728462</v>
      </c>
      <c r="M59" s="50">
        <f t="shared" si="5"/>
        <v>-1085826</v>
      </c>
      <c r="N59" s="50">
        <f t="shared" si="5"/>
        <v>702819</v>
      </c>
      <c r="O59" s="50">
        <f t="shared" si="5"/>
        <v>971397</v>
      </c>
      <c r="P59" s="50">
        <f t="shared" si="5"/>
        <v>951976</v>
      </c>
      <c r="Q59" s="50">
        <f t="shared" si="5"/>
        <v>-349834</v>
      </c>
      <c r="R59" s="50">
        <f t="shared" si="5"/>
        <v>1573539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4226278</v>
      </c>
      <c r="X59" s="50">
        <f t="shared" si="5"/>
        <v>6423651</v>
      </c>
      <c r="Y59" s="50">
        <f t="shared" si="5"/>
        <v>-2197373</v>
      </c>
      <c r="Z59" s="51">
        <f>+IF(X59&lt;&gt;0,+(Y59/X59)*100,0)</f>
        <v>-34.207540229069103</v>
      </c>
      <c r="AA59" s="48">
        <f>SUM(AA56:AA58)</f>
        <v>-777574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-3186094</v>
      </c>
      <c r="D62" s="65">
        <f>SUM(D59:D61)</f>
        <v>0</v>
      </c>
      <c r="E62" s="66">
        <f t="shared" si="6"/>
        <v>-4868522</v>
      </c>
      <c r="F62" s="67">
        <f t="shared" si="6"/>
        <v>-777574</v>
      </c>
      <c r="G62" s="67">
        <f t="shared" si="6"/>
        <v>1372878</v>
      </c>
      <c r="H62" s="67">
        <f t="shared" si="6"/>
        <v>697374</v>
      </c>
      <c r="I62" s="67">
        <f t="shared" si="6"/>
        <v>-120332</v>
      </c>
      <c r="J62" s="67">
        <f t="shared" si="6"/>
        <v>1949920</v>
      </c>
      <c r="K62" s="67">
        <f t="shared" si="6"/>
        <v>1060183</v>
      </c>
      <c r="L62" s="67">
        <f t="shared" si="6"/>
        <v>728462</v>
      </c>
      <c r="M62" s="67">
        <f t="shared" si="6"/>
        <v>-1085826</v>
      </c>
      <c r="N62" s="67">
        <f t="shared" si="6"/>
        <v>702819</v>
      </c>
      <c r="O62" s="67">
        <f t="shared" si="6"/>
        <v>971397</v>
      </c>
      <c r="P62" s="67">
        <f t="shared" si="6"/>
        <v>951976</v>
      </c>
      <c r="Q62" s="67">
        <f t="shared" si="6"/>
        <v>-349834</v>
      </c>
      <c r="R62" s="67">
        <f t="shared" si="6"/>
        <v>1573539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4226278</v>
      </c>
      <c r="X62" s="67">
        <f t="shared" si="6"/>
        <v>6423651</v>
      </c>
      <c r="Y62" s="67">
        <f t="shared" si="6"/>
        <v>-2197373</v>
      </c>
      <c r="Z62" s="68">
        <f>+IF(X62&lt;&gt;0,+(Y62/X62)*100,0)</f>
        <v>-34.207540229069103</v>
      </c>
      <c r="AA62" s="65">
        <f>SUM(AA59:AA61)</f>
        <v>-777574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17939393</v>
      </c>
      <c r="D9" s="20">
        <v>0</v>
      </c>
      <c r="E9" s="21">
        <v>18621064</v>
      </c>
      <c r="F9" s="22">
        <v>18821064</v>
      </c>
      <c r="G9" s="22">
        <v>1672981</v>
      </c>
      <c r="H9" s="22">
        <v>1471533</v>
      </c>
      <c r="I9" s="22">
        <v>1538358</v>
      </c>
      <c r="J9" s="22">
        <v>4682872</v>
      </c>
      <c r="K9" s="22">
        <v>0</v>
      </c>
      <c r="L9" s="22">
        <v>3078380</v>
      </c>
      <c r="M9" s="22">
        <v>1553876</v>
      </c>
      <c r="N9" s="22">
        <v>4632256</v>
      </c>
      <c r="O9" s="22">
        <v>1625678</v>
      </c>
      <c r="P9" s="22">
        <v>593266</v>
      </c>
      <c r="Q9" s="22">
        <v>2471386</v>
      </c>
      <c r="R9" s="22">
        <v>4690330</v>
      </c>
      <c r="S9" s="22">
        <v>0</v>
      </c>
      <c r="T9" s="22">
        <v>0</v>
      </c>
      <c r="U9" s="22">
        <v>0</v>
      </c>
      <c r="V9" s="22">
        <v>0</v>
      </c>
      <c r="W9" s="22">
        <v>14005458</v>
      </c>
      <c r="X9" s="22">
        <v>14115798</v>
      </c>
      <c r="Y9" s="22">
        <v>-110340</v>
      </c>
      <c r="Z9" s="23">
        <v>-0.78167738019487099</v>
      </c>
      <c r="AA9" s="20">
        <v>18821064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17939393</v>
      </c>
      <c r="D35" s="29">
        <f t="shared" ref="D35:Y35" si="0">SUM(D6:D34)</f>
        <v>0</v>
      </c>
      <c r="E35" s="30">
        <f t="shared" si="0"/>
        <v>18621064</v>
      </c>
      <c r="F35" s="31">
        <f t="shared" si="0"/>
        <v>18821064</v>
      </c>
      <c r="G35" s="31">
        <f t="shared" si="0"/>
        <v>1672981</v>
      </c>
      <c r="H35" s="31">
        <f t="shared" si="0"/>
        <v>1471533</v>
      </c>
      <c r="I35" s="31">
        <f t="shared" si="0"/>
        <v>1538358</v>
      </c>
      <c r="J35" s="31">
        <f t="shared" si="0"/>
        <v>4682872</v>
      </c>
      <c r="K35" s="31">
        <f t="shared" si="0"/>
        <v>0</v>
      </c>
      <c r="L35" s="31">
        <f t="shared" si="0"/>
        <v>3078380</v>
      </c>
      <c r="M35" s="31">
        <f t="shared" si="0"/>
        <v>1553876</v>
      </c>
      <c r="N35" s="31">
        <f t="shared" si="0"/>
        <v>4632256</v>
      </c>
      <c r="O35" s="31">
        <f t="shared" si="0"/>
        <v>1625678</v>
      </c>
      <c r="P35" s="31">
        <f t="shared" si="0"/>
        <v>593266</v>
      </c>
      <c r="Q35" s="31">
        <f t="shared" si="0"/>
        <v>2471386</v>
      </c>
      <c r="R35" s="31">
        <f t="shared" si="0"/>
        <v>4690330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14005458</v>
      </c>
      <c r="X35" s="31">
        <f t="shared" si="0"/>
        <v>14115798</v>
      </c>
      <c r="Y35" s="31">
        <f t="shared" si="0"/>
        <v>-110340</v>
      </c>
      <c r="Z35" s="32">
        <f>+IF(X35&lt;&gt;0,+(Y35/X35)*100,0)</f>
        <v>-0.78167738019487099</v>
      </c>
      <c r="AA35" s="29">
        <f>SUM(AA6:AA34)</f>
        <v>18821064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25000</v>
      </c>
      <c r="F40" s="22">
        <v>25000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18747</v>
      </c>
      <c r="Y40" s="22">
        <v>-18747</v>
      </c>
      <c r="Z40" s="23">
        <v>-100</v>
      </c>
      <c r="AA40" s="20">
        <v>25000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1676219</v>
      </c>
      <c r="D42" s="20">
        <v>0</v>
      </c>
      <c r="E42" s="21">
        <v>207236</v>
      </c>
      <c r="F42" s="22">
        <v>207236</v>
      </c>
      <c r="G42" s="22">
        <v>0</v>
      </c>
      <c r="H42" s="22">
        <v>34539</v>
      </c>
      <c r="I42" s="22">
        <v>17270</v>
      </c>
      <c r="J42" s="22">
        <v>51809</v>
      </c>
      <c r="K42" s="22">
        <v>0</v>
      </c>
      <c r="L42" s="22">
        <v>34539</v>
      </c>
      <c r="M42" s="22">
        <v>17270</v>
      </c>
      <c r="N42" s="22">
        <v>51809</v>
      </c>
      <c r="O42" s="22">
        <v>17270</v>
      </c>
      <c r="P42" s="22">
        <v>0</v>
      </c>
      <c r="Q42" s="22">
        <v>34539</v>
      </c>
      <c r="R42" s="22">
        <v>51809</v>
      </c>
      <c r="S42" s="22">
        <v>0</v>
      </c>
      <c r="T42" s="22">
        <v>0</v>
      </c>
      <c r="U42" s="22">
        <v>0</v>
      </c>
      <c r="V42" s="22">
        <v>0</v>
      </c>
      <c r="W42" s="22">
        <v>155427</v>
      </c>
      <c r="X42" s="22">
        <v>155430</v>
      </c>
      <c r="Y42" s="22">
        <v>-3</v>
      </c>
      <c r="Z42" s="23">
        <v>-1.9301293186643506E-3</v>
      </c>
      <c r="AA42" s="20">
        <v>207236</v>
      </c>
    </row>
    <row r="43" spans="1:27" x14ac:dyDescent="0.25">
      <c r="A43" s="19" t="s">
        <v>69</v>
      </c>
      <c r="B43" s="15" t="s">
        <v>32</v>
      </c>
      <c r="C43" s="20">
        <v>1199236</v>
      </c>
      <c r="D43" s="20">
        <v>0</v>
      </c>
      <c r="E43" s="21">
        <v>667236</v>
      </c>
      <c r="F43" s="22">
        <v>667236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220311</v>
      </c>
      <c r="M43" s="22">
        <v>0</v>
      </c>
      <c r="N43" s="22">
        <v>220311</v>
      </c>
      <c r="O43" s="22">
        <v>0</v>
      </c>
      <c r="P43" s="22">
        <v>0</v>
      </c>
      <c r="Q43" s="22">
        <v>124869</v>
      </c>
      <c r="R43" s="22">
        <v>124869</v>
      </c>
      <c r="S43" s="22">
        <v>0</v>
      </c>
      <c r="T43" s="22">
        <v>0</v>
      </c>
      <c r="U43" s="22">
        <v>0</v>
      </c>
      <c r="V43" s="22">
        <v>0</v>
      </c>
      <c r="W43" s="22">
        <v>345180</v>
      </c>
      <c r="X43" s="22">
        <v>500427</v>
      </c>
      <c r="Y43" s="22">
        <v>-155247</v>
      </c>
      <c r="Z43" s="23">
        <v>-31.02290643790203</v>
      </c>
      <c r="AA43" s="20">
        <v>667236</v>
      </c>
    </row>
    <row r="44" spans="1:27" x14ac:dyDescent="0.25">
      <c r="A44" s="19" t="s">
        <v>70</v>
      </c>
      <c r="B44" s="15" t="s">
        <v>32</v>
      </c>
      <c r="C44" s="20">
        <v>6375957</v>
      </c>
      <c r="D44" s="20">
        <v>0</v>
      </c>
      <c r="E44" s="21">
        <v>7047884</v>
      </c>
      <c r="F44" s="22">
        <v>7152884</v>
      </c>
      <c r="G44" s="22">
        <v>0</v>
      </c>
      <c r="H44" s="22">
        <v>415049</v>
      </c>
      <c r="I44" s="22">
        <v>0</v>
      </c>
      <c r="J44" s="22">
        <v>415049</v>
      </c>
      <c r="K44" s="22">
        <v>0</v>
      </c>
      <c r="L44" s="22">
        <v>1600455</v>
      </c>
      <c r="M44" s="22">
        <v>0</v>
      </c>
      <c r="N44" s="22">
        <v>1600455</v>
      </c>
      <c r="O44" s="22">
        <v>1166505</v>
      </c>
      <c r="P44" s="22">
        <v>724470</v>
      </c>
      <c r="Q44" s="22">
        <v>742574</v>
      </c>
      <c r="R44" s="22">
        <v>2633549</v>
      </c>
      <c r="S44" s="22">
        <v>0</v>
      </c>
      <c r="T44" s="22">
        <v>0</v>
      </c>
      <c r="U44" s="22">
        <v>0</v>
      </c>
      <c r="V44" s="22">
        <v>0</v>
      </c>
      <c r="W44" s="22">
        <v>4649053</v>
      </c>
      <c r="X44" s="22">
        <v>5364648</v>
      </c>
      <c r="Y44" s="22">
        <v>-715595</v>
      </c>
      <c r="Z44" s="23">
        <v>-13.339085807680206</v>
      </c>
      <c r="AA44" s="20">
        <v>7152884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286465</v>
      </c>
      <c r="D47" s="20">
        <v>0</v>
      </c>
      <c r="E47" s="21">
        <v>440106</v>
      </c>
      <c r="F47" s="22">
        <v>440106</v>
      </c>
      <c r="G47" s="22">
        <v>12208</v>
      </c>
      <c r="H47" s="22">
        <v>11030</v>
      </c>
      <c r="I47" s="22">
        <v>35972</v>
      </c>
      <c r="J47" s="22">
        <v>59210</v>
      </c>
      <c r="K47" s="22">
        <v>0</v>
      </c>
      <c r="L47" s="22">
        <v>27105</v>
      </c>
      <c r="M47" s="22">
        <v>17168</v>
      </c>
      <c r="N47" s="22">
        <v>44273</v>
      </c>
      <c r="O47" s="22">
        <v>14042</v>
      </c>
      <c r="P47" s="22">
        <v>45242</v>
      </c>
      <c r="Q47" s="22">
        <v>49703</v>
      </c>
      <c r="R47" s="22">
        <v>108987</v>
      </c>
      <c r="S47" s="22">
        <v>0</v>
      </c>
      <c r="T47" s="22">
        <v>0</v>
      </c>
      <c r="U47" s="22">
        <v>0</v>
      </c>
      <c r="V47" s="22">
        <v>0</v>
      </c>
      <c r="W47" s="22">
        <v>212470</v>
      </c>
      <c r="X47" s="22">
        <v>330075</v>
      </c>
      <c r="Y47" s="22">
        <v>-117605</v>
      </c>
      <c r="Z47" s="23">
        <v>-35.629781110353711</v>
      </c>
      <c r="AA47" s="20">
        <v>440106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9537877</v>
      </c>
      <c r="D50" s="29">
        <f t="shared" ref="D50:Y50" si="1">SUM(D37:D49)</f>
        <v>0</v>
      </c>
      <c r="E50" s="30">
        <f t="shared" si="1"/>
        <v>8387462</v>
      </c>
      <c r="F50" s="31">
        <f t="shared" si="1"/>
        <v>8492462</v>
      </c>
      <c r="G50" s="31">
        <f t="shared" si="1"/>
        <v>12208</v>
      </c>
      <c r="H50" s="31">
        <f t="shared" si="1"/>
        <v>460618</v>
      </c>
      <c r="I50" s="31">
        <f t="shared" si="1"/>
        <v>53242</v>
      </c>
      <c r="J50" s="31">
        <f t="shared" si="1"/>
        <v>526068</v>
      </c>
      <c r="K50" s="31">
        <f t="shared" si="1"/>
        <v>0</v>
      </c>
      <c r="L50" s="31">
        <f t="shared" si="1"/>
        <v>1882410</v>
      </c>
      <c r="M50" s="31">
        <f t="shared" si="1"/>
        <v>34438</v>
      </c>
      <c r="N50" s="31">
        <f t="shared" si="1"/>
        <v>1916848</v>
      </c>
      <c r="O50" s="31">
        <f t="shared" si="1"/>
        <v>1197817</v>
      </c>
      <c r="P50" s="31">
        <f t="shared" si="1"/>
        <v>769712</v>
      </c>
      <c r="Q50" s="31">
        <f t="shared" si="1"/>
        <v>951685</v>
      </c>
      <c r="R50" s="31">
        <f t="shared" si="1"/>
        <v>2919214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5362130</v>
      </c>
      <c r="X50" s="31">
        <f t="shared" si="1"/>
        <v>6369327</v>
      </c>
      <c r="Y50" s="31">
        <f t="shared" si="1"/>
        <v>-1007197</v>
      </c>
      <c r="Z50" s="32">
        <f>+IF(X50&lt;&gt;0,+(Y50/X50)*100,0)</f>
        <v>-15.813240551160272</v>
      </c>
      <c r="AA50" s="29">
        <f>SUM(AA37:AA49)</f>
        <v>8492462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8401516</v>
      </c>
      <c r="D51" s="39">
        <f t="shared" si="2"/>
        <v>0</v>
      </c>
      <c r="E51" s="40">
        <f t="shared" si="2"/>
        <v>10233602</v>
      </c>
      <c r="F51" s="41">
        <f t="shared" si="2"/>
        <v>10328602</v>
      </c>
      <c r="G51" s="41">
        <f t="shared" si="2"/>
        <v>1660773</v>
      </c>
      <c r="H51" s="41">
        <f t="shared" si="2"/>
        <v>1010915</v>
      </c>
      <c r="I51" s="41">
        <f t="shared" si="2"/>
        <v>1485116</v>
      </c>
      <c r="J51" s="41">
        <f t="shared" si="2"/>
        <v>4156804</v>
      </c>
      <c r="K51" s="41">
        <f t="shared" si="2"/>
        <v>0</v>
      </c>
      <c r="L51" s="41">
        <f t="shared" si="2"/>
        <v>1195970</v>
      </c>
      <c r="M51" s="41">
        <f t="shared" si="2"/>
        <v>1519438</v>
      </c>
      <c r="N51" s="41">
        <f t="shared" si="2"/>
        <v>2715408</v>
      </c>
      <c r="O51" s="41">
        <f t="shared" si="2"/>
        <v>427861</v>
      </c>
      <c r="P51" s="41">
        <f t="shared" si="2"/>
        <v>-176446</v>
      </c>
      <c r="Q51" s="41">
        <f t="shared" si="2"/>
        <v>1519701</v>
      </c>
      <c r="R51" s="41">
        <f t="shared" si="2"/>
        <v>1771116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8643328</v>
      </c>
      <c r="X51" s="41">
        <f t="shared" si="2"/>
        <v>7746471</v>
      </c>
      <c r="Y51" s="41">
        <f t="shared" si="2"/>
        <v>896857</v>
      </c>
      <c r="Z51" s="42">
        <f>+IF(X51&lt;&gt;0,+(Y51/X51)*100,0)</f>
        <v>11.577620312526825</v>
      </c>
      <c r="AA51" s="39">
        <f>+AA35-AA50</f>
        <v>10328602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8401516</v>
      </c>
      <c r="D54" s="48">
        <f t="shared" si="3"/>
        <v>0</v>
      </c>
      <c r="E54" s="49">
        <f t="shared" si="3"/>
        <v>10233602</v>
      </c>
      <c r="F54" s="50">
        <f t="shared" si="3"/>
        <v>10328602</v>
      </c>
      <c r="G54" s="50">
        <f t="shared" si="3"/>
        <v>1660773</v>
      </c>
      <c r="H54" s="50">
        <f t="shared" si="3"/>
        <v>1010915</v>
      </c>
      <c r="I54" s="50">
        <f t="shared" si="3"/>
        <v>1485116</v>
      </c>
      <c r="J54" s="50">
        <f t="shared" si="3"/>
        <v>4156804</v>
      </c>
      <c r="K54" s="50">
        <f t="shared" si="3"/>
        <v>0</v>
      </c>
      <c r="L54" s="50">
        <f t="shared" si="3"/>
        <v>1195970</v>
      </c>
      <c r="M54" s="50">
        <f t="shared" si="3"/>
        <v>1519438</v>
      </c>
      <c r="N54" s="50">
        <f t="shared" si="3"/>
        <v>2715408</v>
      </c>
      <c r="O54" s="50">
        <f t="shared" si="3"/>
        <v>427861</v>
      </c>
      <c r="P54" s="50">
        <f t="shared" si="3"/>
        <v>-176446</v>
      </c>
      <c r="Q54" s="50">
        <f t="shared" si="3"/>
        <v>1519701</v>
      </c>
      <c r="R54" s="50">
        <f t="shared" si="3"/>
        <v>1771116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8643328</v>
      </c>
      <c r="X54" s="50">
        <f t="shared" si="3"/>
        <v>7746471</v>
      </c>
      <c r="Y54" s="50">
        <f t="shared" si="3"/>
        <v>896857</v>
      </c>
      <c r="Z54" s="51">
        <f>+IF(X54&lt;&gt;0,+(Y54/X54)*100,0)</f>
        <v>11.577620312526825</v>
      </c>
      <c r="AA54" s="48">
        <f>SUM(AA51:AA53)</f>
        <v>10328602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8401516</v>
      </c>
      <c r="D56" s="54">
        <f>+D54-D55</f>
        <v>0</v>
      </c>
      <c r="E56" s="55">
        <f t="shared" si="4"/>
        <v>10233602</v>
      </c>
      <c r="F56" s="56">
        <f t="shared" si="4"/>
        <v>10328602</v>
      </c>
      <c r="G56" s="56">
        <f t="shared" si="4"/>
        <v>1660773</v>
      </c>
      <c r="H56" s="56">
        <f t="shared" si="4"/>
        <v>1010915</v>
      </c>
      <c r="I56" s="56">
        <f t="shared" si="4"/>
        <v>1485116</v>
      </c>
      <c r="J56" s="56">
        <f t="shared" si="4"/>
        <v>4156804</v>
      </c>
      <c r="K56" s="56">
        <f t="shared" si="4"/>
        <v>0</v>
      </c>
      <c r="L56" s="56">
        <f t="shared" si="4"/>
        <v>1195970</v>
      </c>
      <c r="M56" s="56">
        <f t="shared" si="4"/>
        <v>1519438</v>
      </c>
      <c r="N56" s="56">
        <f t="shared" si="4"/>
        <v>2715408</v>
      </c>
      <c r="O56" s="56">
        <f t="shared" si="4"/>
        <v>427861</v>
      </c>
      <c r="P56" s="56">
        <f t="shared" si="4"/>
        <v>-176446</v>
      </c>
      <c r="Q56" s="56">
        <f t="shared" si="4"/>
        <v>1519701</v>
      </c>
      <c r="R56" s="56">
        <f t="shared" si="4"/>
        <v>1771116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8643328</v>
      </c>
      <c r="X56" s="56">
        <f t="shared" si="4"/>
        <v>7746471</v>
      </c>
      <c r="Y56" s="56">
        <f t="shared" si="4"/>
        <v>896857</v>
      </c>
      <c r="Z56" s="57">
        <f>+IF(X56&lt;&gt;0,+(Y56/X56)*100,0)</f>
        <v>11.577620312526825</v>
      </c>
      <c r="AA56" s="54">
        <f>+AA54-AA55</f>
        <v>10328602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8401516</v>
      </c>
      <c r="D59" s="48">
        <f>SUM(D56:D58)</f>
        <v>0</v>
      </c>
      <c r="E59" s="49">
        <f t="shared" si="5"/>
        <v>10233602</v>
      </c>
      <c r="F59" s="50">
        <f t="shared" si="5"/>
        <v>10328602</v>
      </c>
      <c r="G59" s="50">
        <f t="shared" si="5"/>
        <v>1660773</v>
      </c>
      <c r="H59" s="50">
        <f t="shared" si="5"/>
        <v>1010915</v>
      </c>
      <c r="I59" s="50">
        <f t="shared" si="5"/>
        <v>1485116</v>
      </c>
      <c r="J59" s="50">
        <f t="shared" si="5"/>
        <v>4156804</v>
      </c>
      <c r="K59" s="50">
        <f t="shared" si="5"/>
        <v>0</v>
      </c>
      <c r="L59" s="50">
        <f t="shared" si="5"/>
        <v>1195970</v>
      </c>
      <c r="M59" s="50">
        <f t="shared" si="5"/>
        <v>1519438</v>
      </c>
      <c r="N59" s="50">
        <f t="shared" si="5"/>
        <v>2715408</v>
      </c>
      <c r="O59" s="50">
        <f t="shared" si="5"/>
        <v>427861</v>
      </c>
      <c r="P59" s="50">
        <f t="shared" si="5"/>
        <v>-176446</v>
      </c>
      <c r="Q59" s="50">
        <f t="shared" si="5"/>
        <v>1519701</v>
      </c>
      <c r="R59" s="50">
        <f t="shared" si="5"/>
        <v>1771116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8643328</v>
      </c>
      <c r="X59" s="50">
        <f t="shared" si="5"/>
        <v>7746471</v>
      </c>
      <c r="Y59" s="50">
        <f t="shared" si="5"/>
        <v>896857</v>
      </c>
      <c r="Z59" s="51">
        <f>+IF(X59&lt;&gt;0,+(Y59/X59)*100,0)</f>
        <v>11.577620312526825</v>
      </c>
      <c r="AA59" s="48">
        <f>SUM(AA56:AA58)</f>
        <v>10328602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8401516</v>
      </c>
      <c r="D62" s="65">
        <f>SUM(D59:D61)</f>
        <v>0</v>
      </c>
      <c r="E62" s="66">
        <f t="shared" si="6"/>
        <v>10233602</v>
      </c>
      <c r="F62" s="67">
        <f t="shared" si="6"/>
        <v>10328602</v>
      </c>
      <c r="G62" s="67">
        <f t="shared" si="6"/>
        <v>1660773</v>
      </c>
      <c r="H62" s="67">
        <f t="shared" si="6"/>
        <v>1010915</v>
      </c>
      <c r="I62" s="67">
        <f t="shared" si="6"/>
        <v>1485116</v>
      </c>
      <c r="J62" s="67">
        <f t="shared" si="6"/>
        <v>4156804</v>
      </c>
      <c r="K62" s="67">
        <f t="shared" si="6"/>
        <v>0</v>
      </c>
      <c r="L62" s="67">
        <f t="shared" si="6"/>
        <v>1195970</v>
      </c>
      <c r="M62" s="67">
        <f t="shared" si="6"/>
        <v>1519438</v>
      </c>
      <c r="N62" s="67">
        <f t="shared" si="6"/>
        <v>2715408</v>
      </c>
      <c r="O62" s="67">
        <f t="shared" si="6"/>
        <v>427861</v>
      </c>
      <c r="P62" s="67">
        <f t="shared" si="6"/>
        <v>-176446</v>
      </c>
      <c r="Q62" s="67">
        <f t="shared" si="6"/>
        <v>1519701</v>
      </c>
      <c r="R62" s="67">
        <f t="shared" si="6"/>
        <v>1771116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8643328</v>
      </c>
      <c r="X62" s="67">
        <f t="shared" si="6"/>
        <v>7746471</v>
      </c>
      <c r="Y62" s="67">
        <f t="shared" si="6"/>
        <v>896857</v>
      </c>
      <c r="Z62" s="68">
        <f>+IF(X62&lt;&gt;0,+(Y62/X62)*100,0)</f>
        <v>11.577620312526825</v>
      </c>
      <c r="AA62" s="65">
        <f>SUM(AA59:AA61)</f>
        <v>10328602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9937367</v>
      </c>
      <c r="D9" s="20">
        <v>0</v>
      </c>
      <c r="E9" s="21">
        <v>9258200</v>
      </c>
      <c r="F9" s="22">
        <v>9258200</v>
      </c>
      <c r="G9" s="22">
        <v>964530</v>
      </c>
      <c r="H9" s="22">
        <v>942798</v>
      </c>
      <c r="I9" s="22">
        <v>932265</v>
      </c>
      <c r="J9" s="22">
        <v>2839593</v>
      </c>
      <c r="K9" s="22">
        <v>17401</v>
      </c>
      <c r="L9" s="22">
        <v>1811180</v>
      </c>
      <c r="M9" s="22">
        <v>903395</v>
      </c>
      <c r="N9" s="22">
        <v>2731976</v>
      </c>
      <c r="O9" s="22">
        <v>881134</v>
      </c>
      <c r="P9" s="22">
        <v>10034</v>
      </c>
      <c r="Q9" s="22">
        <v>1734246</v>
      </c>
      <c r="R9" s="22">
        <v>2625414</v>
      </c>
      <c r="S9" s="22">
        <v>0</v>
      </c>
      <c r="T9" s="22">
        <v>0</v>
      </c>
      <c r="U9" s="22">
        <v>0</v>
      </c>
      <c r="V9" s="22">
        <v>0</v>
      </c>
      <c r="W9" s="22">
        <v>8196983</v>
      </c>
      <c r="X9" s="22">
        <v>6943644</v>
      </c>
      <c r="Y9" s="22">
        <v>1253339</v>
      </c>
      <c r="Z9" s="23">
        <v>18.0501621338882</v>
      </c>
      <c r="AA9" s="20">
        <v>9258200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2857391</v>
      </c>
      <c r="D13" s="20">
        <v>0</v>
      </c>
      <c r="E13" s="21">
        <v>1972750</v>
      </c>
      <c r="F13" s="22">
        <v>1972750</v>
      </c>
      <c r="G13" s="22">
        <v>242648</v>
      </c>
      <c r="H13" s="22">
        <v>243025</v>
      </c>
      <c r="I13" s="22">
        <v>248386</v>
      </c>
      <c r="J13" s="22">
        <v>734059</v>
      </c>
      <c r="K13" s="22">
        <v>24</v>
      </c>
      <c r="L13" s="22">
        <v>507479</v>
      </c>
      <c r="M13" s="22">
        <v>-45</v>
      </c>
      <c r="N13" s="22">
        <v>507458</v>
      </c>
      <c r="O13" s="22">
        <v>520937</v>
      </c>
      <c r="P13" s="22">
        <v>267403</v>
      </c>
      <c r="Q13" s="22">
        <v>265945</v>
      </c>
      <c r="R13" s="22">
        <v>1054285</v>
      </c>
      <c r="S13" s="22">
        <v>0</v>
      </c>
      <c r="T13" s="22">
        <v>0</v>
      </c>
      <c r="U13" s="22">
        <v>0</v>
      </c>
      <c r="V13" s="22">
        <v>0</v>
      </c>
      <c r="W13" s="22">
        <v>2295802</v>
      </c>
      <c r="X13" s="22">
        <v>1479555</v>
      </c>
      <c r="Y13" s="22">
        <v>816247</v>
      </c>
      <c r="Z13" s="23">
        <v>55.16841212391563</v>
      </c>
      <c r="AA13" s="20">
        <v>1972750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6193830</v>
      </c>
      <c r="F28" s="22">
        <v>6193830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4645368</v>
      </c>
      <c r="Y28" s="22">
        <v>-4645368</v>
      </c>
      <c r="Z28" s="23">
        <v>-100</v>
      </c>
      <c r="AA28" s="20">
        <v>6193830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12794758</v>
      </c>
      <c r="D35" s="29">
        <f t="shared" ref="D35:Y35" si="0">SUM(D6:D34)</f>
        <v>0</v>
      </c>
      <c r="E35" s="30">
        <f t="shared" si="0"/>
        <v>17424780</v>
      </c>
      <c r="F35" s="31">
        <f t="shared" si="0"/>
        <v>17424780</v>
      </c>
      <c r="G35" s="31">
        <f t="shared" si="0"/>
        <v>1207178</v>
      </c>
      <c r="H35" s="31">
        <f t="shared" si="0"/>
        <v>1185823</v>
      </c>
      <c r="I35" s="31">
        <f t="shared" si="0"/>
        <v>1180651</v>
      </c>
      <c r="J35" s="31">
        <f t="shared" si="0"/>
        <v>3573652</v>
      </c>
      <c r="K35" s="31">
        <f t="shared" si="0"/>
        <v>17425</v>
      </c>
      <c r="L35" s="31">
        <f t="shared" si="0"/>
        <v>2318659</v>
      </c>
      <c r="M35" s="31">
        <f t="shared" si="0"/>
        <v>903350</v>
      </c>
      <c r="N35" s="31">
        <f t="shared" si="0"/>
        <v>3239434</v>
      </c>
      <c r="O35" s="31">
        <f t="shared" si="0"/>
        <v>1402071</v>
      </c>
      <c r="P35" s="31">
        <f t="shared" si="0"/>
        <v>277437</v>
      </c>
      <c r="Q35" s="31">
        <f t="shared" si="0"/>
        <v>2000191</v>
      </c>
      <c r="R35" s="31">
        <f t="shared" si="0"/>
        <v>3679699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10492785</v>
      </c>
      <c r="X35" s="31">
        <f t="shared" si="0"/>
        <v>13068567</v>
      </c>
      <c r="Y35" s="31">
        <f t="shared" si="0"/>
        <v>-2575782</v>
      </c>
      <c r="Z35" s="32">
        <f>+IF(X35&lt;&gt;0,+(Y35/X35)*100,0)</f>
        <v>-19.709750885464334</v>
      </c>
      <c r="AA35" s="29">
        <f>SUM(AA6:AA34)</f>
        <v>17424780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6941500</v>
      </c>
      <c r="D37" s="20">
        <v>0</v>
      </c>
      <c r="E37" s="21">
        <v>6138223</v>
      </c>
      <c r="F37" s="22">
        <v>6138223</v>
      </c>
      <c r="G37" s="22">
        <v>532686</v>
      </c>
      <c r="H37" s="22">
        <v>511583</v>
      </c>
      <c r="I37" s="22">
        <v>506330</v>
      </c>
      <c r="J37" s="22">
        <v>1550599</v>
      </c>
      <c r="K37" s="22">
        <v>519585</v>
      </c>
      <c r="L37" s="22">
        <v>679052</v>
      </c>
      <c r="M37" s="22">
        <v>795229</v>
      </c>
      <c r="N37" s="22">
        <v>1993866</v>
      </c>
      <c r="O37" s="22">
        <v>489164</v>
      </c>
      <c r="P37" s="22">
        <v>433085</v>
      </c>
      <c r="Q37" s="22">
        <v>667956</v>
      </c>
      <c r="R37" s="22">
        <v>1590205</v>
      </c>
      <c r="S37" s="22">
        <v>0</v>
      </c>
      <c r="T37" s="22">
        <v>0</v>
      </c>
      <c r="U37" s="22">
        <v>0</v>
      </c>
      <c r="V37" s="22">
        <v>0</v>
      </c>
      <c r="W37" s="22">
        <v>5134670</v>
      </c>
      <c r="X37" s="22">
        <v>4603635</v>
      </c>
      <c r="Y37" s="22">
        <v>531035</v>
      </c>
      <c r="Z37" s="23">
        <v>11.535123874937957</v>
      </c>
      <c r="AA37" s="20">
        <v>6138223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205371</v>
      </c>
      <c r="D40" s="20">
        <v>0</v>
      </c>
      <c r="E40" s="21">
        <v>250000</v>
      </c>
      <c r="F40" s="22">
        <v>170000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1722</v>
      </c>
      <c r="M40" s="22">
        <v>0</v>
      </c>
      <c r="N40" s="22">
        <v>1722</v>
      </c>
      <c r="O40" s="22">
        <v>0</v>
      </c>
      <c r="P40" s="22">
        <v>0</v>
      </c>
      <c r="Q40" s="22">
        <v>16253</v>
      </c>
      <c r="R40" s="22">
        <v>16253</v>
      </c>
      <c r="S40" s="22">
        <v>0</v>
      </c>
      <c r="T40" s="22">
        <v>0</v>
      </c>
      <c r="U40" s="22">
        <v>0</v>
      </c>
      <c r="V40" s="22">
        <v>0</v>
      </c>
      <c r="W40" s="22">
        <v>17975</v>
      </c>
      <c r="X40" s="22">
        <v>127494</v>
      </c>
      <c r="Y40" s="22">
        <v>-109519</v>
      </c>
      <c r="Z40" s="23">
        <v>-85.901297315952121</v>
      </c>
      <c r="AA40" s="20">
        <v>170000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3233093</v>
      </c>
      <c r="F41" s="22">
        <v>3233093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2424816</v>
      </c>
      <c r="Y41" s="22">
        <v>-2424816</v>
      </c>
      <c r="Z41" s="23">
        <v>-100</v>
      </c>
      <c r="AA41" s="20">
        <v>3233093</v>
      </c>
    </row>
    <row r="42" spans="1:27" x14ac:dyDescent="0.25">
      <c r="A42" s="19" t="s">
        <v>68</v>
      </c>
      <c r="B42" s="15" t="s">
        <v>32</v>
      </c>
      <c r="C42" s="20">
        <v>649373</v>
      </c>
      <c r="D42" s="20">
        <v>0</v>
      </c>
      <c r="E42" s="21">
        <v>152980</v>
      </c>
      <c r="F42" s="22">
        <v>152980</v>
      </c>
      <c r="G42" s="22">
        <v>12748</v>
      </c>
      <c r="H42" s="22">
        <v>12748</v>
      </c>
      <c r="I42" s="22">
        <v>12748</v>
      </c>
      <c r="J42" s="22">
        <v>38244</v>
      </c>
      <c r="K42" s="22">
        <v>0</v>
      </c>
      <c r="L42" s="22">
        <v>25497</v>
      </c>
      <c r="M42" s="22">
        <v>0</v>
      </c>
      <c r="N42" s="22">
        <v>25497</v>
      </c>
      <c r="O42" s="22">
        <v>25497</v>
      </c>
      <c r="P42" s="22">
        <v>0</v>
      </c>
      <c r="Q42" s="22">
        <v>25497</v>
      </c>
      <c r="R42" s="22">
        <v>50994</v>
      </c>
      <c r="S42" s="22">
        <v>0</v>
      </c>
      <c r="T42" s="22">
        <v>0</v>
      </c>
      <c r="U42" s="22">
        <v>0</v>
      </c>
      <c r="V42" s="22">
        <v>0</v>
      </c>
      <c r="W42" s="22">
        <v>114735</v>
      </c>
      <c r="X42" s="22">
        <v>114732</v>
      </c>
      <c r="Y42" s="22">
        <v>3</v>
      </c>
      <c r="Z42" s="23">
        <v>2.6147892479866123E-3</v>
      </c>
      <c r="AA42" s="20">
        <v>152980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50000</v>
      </c>
      <c r="F44" s="22">
        <v>50000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37494</v>
      </c>
      <c r="Y44" s="22">
        <v>-37494</v>
      </c>
      <c r="Z44" s="23">
        <v>-100</v>
      </c>
      <c r="AA44" s="20">
        <v>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2170413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8248</v>
      </c>
      <c r="J46" s="22">
        <v>8248</v>
      </c>
      <c r="K46" s="22">
        <v>0</v>
      </c>
      <c r="L46" s="22">
        <v>0</v>
      </c>
      <c r="M46" s="22">
        <v>3812</v>
      </c>
      <c r="N46" s="22">
        <v>3812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12060</v>
      </c>
      <c r="X46" s="22">
        <v>0</v>
      </c>
      <c r="Y46" s="22">
        <v>12060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2037985</v>
      </c>
      <c r="D47" s="20">
        <v>0</v>
      </c>
      <c r="E47" s="21">
        <v>1957734</v>
      </c>
      <c r="F47" s="22">
        <v>2037734</v>
      </c>
      <c r="G47" s="22">
        <v>42120</v>
      </c>
      <c r="H47" s="22">
        <v>56816</v>
      </c>
      <c r="I47" s="22">
        <v>50728</v>
      </c>
      <c r="J47" s="22">
        <v>149664</v>
      </c>
      <c r="K47" s="22">
        <v>3765</v>
      </c>
      <c r="L47" s="22">
        <v>141253</v>
      </c>
      <c r="M47" s="22">
        <v>410921</v>
      </c>
      <c r="N47" s="22">
        <v>555939</v>
      </c>
      <c r="O47" s="22">
        <v>39740</v>
      </c>
      <c r="P47" s="22">
        <v>8860</v>
      </c>
      <c r="Q47" s="22">
        <v>50659</v>
      </c>
      <c r="R47" s="22">
        <v>99259</v>
      </c>
      <c r="S47" s="22">
        <v>0</v>
      </c>
      <c r="T47" s="22">
        <v>0</v>
      </c>
      <c r="U47" s="22">
        <v>0</v>
      </c>
      <c r="V47" s="22">
        <v>0</v>
      </c>
      <c r="W47" s="22">
        <v>804862</v>
      </c>
      <c r="X47" s="22">
        <v>1528281</v>
      </c>
      <c r="Y47" s="22">
        <v>-723419</v>
      </c>
      <c r="Z47" s="23">
        <v>-47.335470374885247</v>
      </c>
      <c r="AA47" s="20">
        <v>2037734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12004642</v>
      </c>
      <c r="D50" s="29">
        <f t="shared" ref="D50:Y50" si="1">SUM(D37:D49)</f>
        <v>0</v>
      </c>
      <c r="E50" s="30">
        <f t="shared" si="1"/>
        <v>11782030</v>
      </c>
      <c r="F50" s="31">
        <f t="shared" si="1"/>
        <v>11782030</v>
      </c>
      <c r="G50" s="31">
        <f t="shared" si="1"/>
        <v>587554</v>
      </c>
      <c r="H50" s="31">
        <f t="shared" si="1"/>
        <v>581147</v>
      </c>
      <c r="I50" s="31">
        <f t="shared" si="1"/>
        <v>578054</v>
      </c>
      <c r="J50" s="31">
        <f t="shared" si="1"/>
        <v>1746755</v>
      </c>
      <c r="K50" s="31">
        <f t="shared" si="1"/>
        <v>523350</v>
      </c>
      <c r="L50" s="31">
        <f t="shared" si="1"/>
        <v>847524</v>
      </c>
      <c r="M50" s="31">
        <f t="shared" si="1"/>
        <v>1209962</v>
      </c>
      <c r="N50" s="31">
        <f t="shared" si="1"/>
        <v>2580836</v>
      </c>
      <c r="O50" s="31">
        <f t="shared" si="1"/>
        <v>554401</v>
      </c>
      <c r="P50" s="31">
        <f t="shared" si="1"/>
        <v>441945</v>
      </c>
      <c r="Q50" s="31">
        <f t="shared" si="1"/>
        <v>760365</v>
      </c>
      <c r="R50" s="31">
        <f t="shared" si="1"/>
        <v>1756711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6084302</v>
      </c>
      <c r="X50" s="31">
        <f t="shared" si="1"/>
        <v>8836452</v>
      </c>
      <c r="Y50" s="31">
        <f t="shared" si="1"/>
        <v>-2752150</v>
      </c>
      <c r="Z50" s="32">
        <f>+IF(X50&lt;&gt;0,+(Y50/X50)*100,0)</f>
        <v>-31.145418998484914</v>
      </c>
      <c r="AA50" s="29">
        <f>SUM(AA37:AA49)</f>
        <v>11782030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790116</v>
      </c>
      <c r="D51" s="39">
        <f t="shared" si="2"/>
        <v>0</v>
      </c>
      <c r="E51" s="40">
        <f t="shared" si="2"/>
        <v>5642750</v>
      </c>
      <c r="F51" s="41">
        <f t="shared" si="2"/>
        <v>5642750</v>
      </c>
      <c r="G51" s="41">
        <f t="shared" si="2"/>
        <v>619624</v>
      </c>
      <c r="H51" s="41">
        <f t="shared" si="2"/>
        <v>604676</v>
      </c>
      <c r="I51" s="41">
        <f t="shared" si="2"/>
        <v>602597</v>
      </c>
      <c r="J51" s="41">
        <f t="shared" si="2"/>
        <v>1826897</v>
      </c>
      <c r="K51" s="41">
        <f t="shared" si="2"/>
        <v>-505925</v>
      </c>
      <c r="L51" s="41">
        <f t="shared" si="2"/>
        <v>1471135</v>
      </c>
      <c r="M51" s="41">
        <f t="shared" si="2"/>
        <v>-306612</v>
      </c>
      <c r="N51" s="41">
        <f t="shared" si="2"/>
        <v>658598</v>
      </c>
      <c r="O51" s="41">
        <f t="shared" si="2"/>
        <v>847670</v>
      </c>
      <c r="P51" s="41">
        <f t="shared" si="2"/>
        <v>-164508</v>
      </c>
      <c r="Q51" s="41">
        <f t="shared" si="2"/>
        <v>1239826</v>
      </c>
      <c r="R51" s="41">
        <f t="shared" si="2"/>
        <v>1922988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4408483</v>
      </c>
      <c r="X51" s="41">
        <f t="shared" si="2"/>
        <v>4232115</v>
      </c>
      <c r="Y51" s="41">
        <f t="shared" si="2"/>
        <v>176368</v>
      </c>
      <c r="Z51" s="42">
        <f>+IF(X51&lt;&gt;0,+(Y51/X51)*100,0)</f>
        <v>4.1673725784861704</v>
      </c>
      <c r="AA51" s="39">
        <f>+AA35-AA50</f>
        <v>5642750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790116</v>
      </c>
      <c r="D54" s="48">
        <f t="shared" si="3"/>
        <v>0</v>
      </c>
      <c r="E54" s="49">
        <f t="shared" si="3"/>
        <v>5642750</v>
      </c>
      <c r="F54" s="50">
        <f t="shared" si="3"/>
        <v>5642750</v>
      </c>
      <c r="G54" s="50">
        <f t="shared" si="3"/>
        <v>619624</v>
      </c>
      <c r="H54" s="50">
        <f t="shared" si="3"/>
        <v>604676</v>
      </c>
      <c r="I54" s="50">
        <f t="shared" si="3"/>
        <v>602597</v>
      </c>
      <c r="J54" s="50">
        <f t="shared" si="3"/>
        <v>1826897</v>
      </c>
      <c r="K54" s="50">
        <f t="shared" si="3"/>
        <v>-505925</v>
      </c>
      <c r="L54" s="50">
        <f t="shared" si="3"/>
        <v>1471135</v>
      </c>
      <c r="M54" s="50">
        <f t="shared" si="3"/>
        <v>-306612</v>
      </c>
      <c r="N54" s="50">
        <f t="shared" si="3"/>
        <v>658598</v>
      </c>
      <c r="O54" s="50">
        <f t="shared" si="3"/>
        <v>847670</v>
      </c>
      <c r="P54" s="50">
        <f t="shared" si="3"/>
        <v>-164508</v>
      </c>
      <c r="Q54" s="50">
        <f t="shared" si="3"/>
        <v>1239826</v>
      </c>
      <c r="R54" s="50">
        <f t="shared" si="3"/>
        <v>1922988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4408483</v>
      </c>
      <c r="X54" s="50">
        <f t="shared" si="3"/>
        <v>4232115</v>
      </c>
      <c r="Y54" s="50">
        <f t="shared" si="3"/>
        <v>176368</v>
      </c>
      <c r="Z54" s="51">
        <f>+IF(X54&lt;&gt;0,+(Y54/X54)*100,0)</f>
        <v>4.1673725784861704</v>
      </c>
      <c r="AA54" s="48">
        <f>SUM(AA51:AA53)</f>
        <v>5642750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790116</v>
      </c>
      <c r="D56" s="54">
        <f>+D54-D55</f>
        <v>0</v>
      </c>
      <c r="E56" s="55">
        <f t="shared" si="4"/>
        <v>5642750</v>
      </c>
      <c r="F56" s="56">
        <f t="shared" si="4"/>
        <v>5642750</v>
      </c>
      <c r="G56" s="56">
        <f t="shared" si="4"/>
        <v>619624</v>
      </c>
      <c r="H56" s="56">
        <f t="shared" si="4"/>
        <v>604676</v>
      </c>
      <c r="I56" s="56">
        <f t="shared" si="4"/>
        <v>602597</v>
      </c>
      <c r="J56" s="56">
        <f t="shared" si="4"/>
        <v>1826897</v>
      </c>
      <c r="K56" s="56">
        <f t="shared" si="4"/>
        <v>-505925</v>
      </c>
      <c r="L56" s="56">
        <f t="shared" si="4"/>
        <v>1471135</v>
      </c>
      <c r="M56" s="56">
        <f t="shared" si="4"/>
        <v>-306612</v>
      </c>
      <c r="N56" s="56">
        <f t="shared" si="4"/>
        <v>658598</v>
      </c>
      <c r="O56" s="56">
        <f t="shared" si="4"/>
        <v>847670</v>
      </c>
      <c r="P56" s="56">
        <f t="shared" si="4"/>
        <v>-164508</v>
      </c>
      <c r="Q56" s="56">
        <f t="shared" si="4"/>
        <v>1239826</v>
      </c>
      <c r="R56" s="56">
        <f t="shared" si="4"/>
        <v>1922988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4408483</v>
      </c>
      <c r="X56" s="56">
        <f t="shared" si="4"/>
        <v>4232115</v>
      </c>
      <c r="Y56" s="56">
        <f t="shared" si="4"/>
        <v>176368</v>
      </c>
      <c r="Z56" s="57">
        <f>+IF(X56&lt;&gt;0,+(Y56/X56)*100,0)</f>
        <v>4.1673725784861704</v>
      </c>
      <c r="AA56" s="54">
        <f>+AA54-AA55</f>
        <v>5642750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790116</v>
      </c>
      <c r="D59" s="48">
        <f>SUM(D56:D58)</f>
        <v>0</v>
      </c>
      <c r="E59" s="49">
        <f t="shared" si="5"/>
        <v>5642750</v>
      </c>
      <c r="F59" s="50">
        <f t="shared" si="5"/>
        <v>5642750</v>
      </c>
      <c r="G59" s="50">
        <f t="shared" si="5"/>
        <v>619624</v>
      </c>
      <c r="H59" s="50">
        <f t="shared" si="5"/>
        <v>604676</v>
      </c>
      <c r="I59" s="50">
        <f t="shared" si="5"/>
        <v>602597</v>
      </c>
      <c r="J59" s="50">
        <f t="shared" si="5"/>
        <v>1826897</v>
      </c>
      <c r="K59" s="50">
        <f t="shared" si="5"/>
        <v>-505925</v>
      </c>
      <c r="L59" s="50">
        <f t="shared" si="5"/>
        <v>1471135</v>
      </c>
      <c r="M59" s="50">
        <f t="shared" si="5"/>
        <v>-306612</v>
      </c>
      <c r="N59" s="50">
        <f t="shared" si="5"/>
        <v>658598</v>
      </c>
      <c r="O59" s="50">
        <f t="shared" si="5"/>
        <v>847670</v>
      </c>
      <c r="P59" s="50">
        <f t="shared" si="5"/>
        <v>-164508</v>
      </c>
      <c r="Q59" s="50">
        <f t="shared" si="5"/>
        <v>1239826</v>
      </c>
      <c r="R59" s="50">
        <f t="shared" si="5"/>
        <v>1922988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4408483</v>
      </c>
      <c r="X59" s="50">
        <f t="shared" si="5"/>
        <v>4232115</v>
      </c>
      <c r="Y59" s="50">
        <f t="shared" si="5"/>
        <v>176368</v>
      </c>
      <c r="Z59" s="51">
        <f>+IF(X59&lt;&gt;0,+(Y59/X59)*100,0)</f>
        <v>4.1673725784861704</v>
      </c>
      <c r="AA59" s="48">
        <f>SUM(AA56:AA58)</f>
        <v>5642750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790116</v>
      </c>
      <c r="D62" s="65">
        <f>SUM(D59:D61)</f>
        <v>0</v>
      </c>
      <c r="E62" s="66">
        <f t="shared" si="6"/>
        <v>5642750</v>
      </c>
      <c r="F62" s="67">
        <f t="shared" si="6"/>
        <v>5642750</v>
      </c>
      <c r="G62" s="67">
        <f t="shared" si="6"/>
        <v>619624</v>
      </c>
      <c r="H62" s="67">
        <f t="shared" si="6"/>
        <v>604676</v>
      </c>
      <c r="I62" s="67">
        <f t="shared" si="6"/>
        <v>602597</v>
      </c>
      <c r="J62" s="67">
        <f t="shared" si="6"/>
        <v>1826897</v>
      </c>
      <c r="K62" s="67">
        <f t="shared" si="6"/>
        <v>-505925</v>
      </c>
      <c r="L62" s="67">
        <f t="shared" si="6"/>
        <v>1471135</v>
      </c>
      <c r="M62" s="67">
        <f t="shared" si="6"/>
        <v>-306612</v>
      </c>
      <c r="N62" s="67">
        <f t="shared" si="6"/>
        <v>658598</v>
      </c>
      <c r="O62" s="67">
        <f t="shared" si="6"/>
        <v>847670</v>
      </c>
      <c r="P62" s="67">
        <f t="shared" si="6"/>
        <v>-164508</v>
      </c>
      <c r="Q62" s="67">
        <f t="shared" si="6"/>
        <v>1239826</v>
      </c>
      <c r="R62" s="67">
        <f t="shared" si="6"/>
        <v>1922988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4408483</v>
      </c>
      <c r="X62" s="67">
        <f t="shared" si="6"/>
        <v>4232115</v>
      </c>
      <c r="Y62" s="67">
        <f t="shared" si="6"/>
        <v>176368</v>
      </c>
      <c r="Z62" s="68">
        <f>+IF(X62&lt;&gt;0,+(Y62/X62)*100,0)</f>
        <v>4.1673725784861704</v>
      </c>
      <c r="AA62" s="65">
        <f>SUM(AA59:AA61)</f>
        <v>5642750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37892417</v>
      </c>
      <c r="D9" s="20">
        <v>0</v>
      </c>
      <c r="E9" s="21">
        <v>37495507</v>
      </c>
      <c r="F9" s="22">
        <v>37495507</v>
      </c>
      <c r="G9" s="22">
        <v>3989755</v>
      </c>
      <c r="H9" s="22">
        <v>3437231</v>
      </c>
      <c r="I9" s="22">
        <v>3426581</v>
      </c>
      <c r="J9" s="22">
        <v>10853567</v>
      </c>
      <c r="K9" s="22">
        <v>3409015</v>
      </c>
      <c r="L9" s="22">
        <v>3436503</v>
      </c>
      <c r="M9" s="22">
        <v>3420087</v>
      </c>
      <c r="N9" s="22">
        <v>10265605</v>
      </c>
      <c r="O9" s="22">
        <v>3422653</v>
      </c>
      <c r="P9" s="22">
        <v>3431283</v>
      </c>
      <c r="Q9" s="22">
        <v>3414572</v>
      </c>
      <c r="R9" s="22">
        <v>10268508</v>
      </c>
      <c r="S9" s="22">
        <v>0</v>
      </c>
      <c r="T9" s="22">
        <v>0</v>
      </c>
      <c r="U9" s="22">
        <v>0</v>
      </c>
      <c r="V9" s="22">
        <v>0</v>
      </c>
      <c r="W9" s="22">
        <v>31387680</v>
      </c>
      <c r="X9" s="22">
        <v>29723297</v>
      </c>
      <c r="Y9" s="22">
        <v>1664383</v>
      </c>
      <c r="Z9" s="23">
        <v>5.5995907856386191</v>
      </c>
      <c r="AA9" s="20">
        <v>37495507</v>
      </c>
    </row>
    <row r="10" spans="1:27" x14ac:dyDescent="0.25">
      <c r="A10" s="19" t="s">
        <v>38</v>
      </c>
      <c r="B10" s="15" t="s">
        <v>32</v>
      </c>
      <c r="C10" s="20">
        <v>17148</v>
      </c>
      <c r="D10" s="20">
        <v>0</v>
      </c>
      <c r="E10" s="21">
        <v>76964</v>
      </c>
      <c r="F10" s="22">
        <v>76964</v>
      </c>
      <c r="G10" s="22">
        <v>511</v>
      </c>
      <c r="H10" s="22">
        <v>511</v>
      </c>
      <c r="I10" s="22">
        <v>5530</v>
      </c>
      <c r="J10" s="22">
        <v>6552</v>
      </c>
      <c r="K10" s="22">
        <v>0</v>
      </c>
      <c r="L10" s="22">
        <v>3145</v>
      </c>
      <c r="M10" s="22">
        <v>3626</v>
      </c>
      <c r="N10" s="22">
        <v>6771</v>
      </c>
      <c r="O10" s="22">
        <v>2437</v>
      </c>
      <c r="P10" s="22">
        <v>1023</v>
      </c>
      <c r="Q10" s="22">
        <v>1023</v>
      </c>
      <c r="R10" s="22">
        <v>4483</v>
      </c>
      <c r="S10" s="22">
        <v>0</v>
      </c>
      <c r="T10" s="22">
        <v>0</v>
      </c>
      <c r="U10" s="22">
        <v>0</v>
      </c>
      <c r="V10" s="22">
        <v>0</v>
      </c>
      <c r="W10" s="22">
        <v>17806</v>
      </c>
      <c r="X10" s="22">
        <v>40242</v>
      </c>
      <c r="Y10" s="22">
        <v>-22436</v>
      </c>
      <c r="Z10" s="23">
        <v>-55.752696188062224</v>
      </c>
      <c r="AA10" s="20">
        <v>76964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789574</v>
      </c>
      <c r="D13" s="20">
        <v>0</v>
      </c>
      <c r="E13" s="21">
        <v>644832</v>
      </c>
      <c r="F13" s="22">
        <v>644832</v>
      </c>
      <c r="G13" s="22">
        <v>67597</v>
      </c>
      <c r="H13" s="22">
        <v>66527</v>
      </c>
      <c r="I13" s="22">
        <v>69716</v>
      </c>
      <c r="J13" s="22">
        <v>203840</v>
      </c>
      <c r="K13" s="22">
        <v>72400</v>
      </c>
      <c r="L13" s="22">
        <v>72892</v>
      </c>
      <c r="M13" s="22">
        <v>73312</v>
      </c>
      <c r="N13" s="22">
        <v>218604</v>
      </c>
      <c r="O13" s="22">
        <v>75598</v>
      </c>
      <c r="P13" s="22">
        <v>77225</v>
      </c>
      <c r="Q13" s="22">
        <v>79912</v>
      </c>
      <c r="R13" s="22">
        <v>232735</v>
      </c>
      <c r="S13" s="22">
        <v>0</v>
      </c>
      <c r="T13" s="22">
        <v>0</v>
      </c>
      <c r="U13" s="22">
        <v>0</v>
      </c>
      <c r="V13" s="22">
        <v>0</v>
      </c>
      <c r="W13" s="22">
        <v>655179</v>
      </c>
      <c r="X13" s="22">
        <v>556758</v>
      </c>
      <c r="Y13" s="22">
        <v>98421</v>
      </c>
      <c r="Z13" s="23">
        <v>17.677518778356127</v>
      </c>
      <c r="AA13" s="20">
        <v>644832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12920883</v>
      </c>
      <c r="D28" s="20">
        <v>0</v>
      </c>
      <c r="E28" s="21">
        <v>15156807</v>
      </c>
      <c r="F28" s="22">
        <v>15156807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15156807</v>
      </c>
      <c r="R28" s="22">
        <v>15156807</v>
      </c>
      <c r="S28" s="22">
        <v>0</v>
      </c>
      <c r="T28" s="22">
        <v>0</v>
      </c>
      <c r="U28" s="22">
        <v>0</v>
      </c>
      <c r="V28" s="22">
        <v>0</v>
      </c>
      <c r="W28" s="22">
        <v>15156807</v>
      </c>
      <c r="X28" s="22">
        <v>6062722</v>
      </c>
      <c r="Y28" s="22">
        <v>9094085</v>
      </c>
      <c r="Z28" s="23">
        <v>150.00003298848273</v>
      </c>
      <c r="AA28" s="20">
        <v>15156807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51620022</v>
      </c>
      <c r="D35" s="29">
        <f t="shared" ref="D35:Y35" si="0">SUM(D6:D34)</f>
        <v>0</v>
      </c>
      <c r="E35" s="30">
        <f t="shared" si="0"/>
        <v>53374110</v>
      </c>
      <c r="F35" s="31">
        <f t="shared" si="0"/>
        <v>53374110</v>
      </c>
      <c r="G35" s="31">
        <f t="shared" si="0"/>
        <v>4057863</v>
      </c>
      <c r="H35" s="31">
        <f t="shared" si="0"/>
        <v>3504269</v>
      </c>
      <c r="I35" s="31">
        <f t="shared" si="0"/>
        <v>3501827</v>
      </c>
      <c r="J35" s="31">
        <f t="shared" si="0"/>
        <v>11063959</v>
      </c>
      <c r="K35" s="31">
        <f t="shared" si="0"/>
        <v>3481415</v>
      </c>
      <c r="L35" s="31">
        <f t="shared" si="0"/>
        <v>3512540</v>
      </c>
      <c r="M35" s="31">
        <f t="shared" si="0"/>
        <v>3497025</v>
      </c>
      <c r="N35" s="31">
        <f t="shared" si="0"/>
        <v>10490980</v>
      </c>
      <c r="O35" s="31">
        <f t="shared" si="0"/>
        <v>3500688</v>
      </c>
      <c r="P35" s="31">
        <f t="shared" si="0"/>
        <v>3509531</v>
      </c>
      <c r="Q35" s="31">
        <f t="shared" si="0"/>
        <v>18652314</v>
      </c>
      <c r="R35" s="31">
        <f t="shared" si="0"/>
        <v>25662533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47217472</v>
      </c>
      <c r="X35" s="31">
        <f t="shared" si="0"/>
        <v>36383019</v>
      </c>
      <c r="Y35" s="31">
        <f t="shared" si="0"/>
        <v>10834453</v>
      </c>
      <c r="Z35" s="32">
        <f>+IF(X35&lt;&gt;0,+(Y35/X35)*100,0)</f>
        <v>29.778872940697966</v>
      </c>
      <c r="AA35" s="29">
        <f>SUM(AA6:AA34)</f>
        <v>53374110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15022696</v>
      </c>
      <c r="D37" s="20">
        <v>0</v>
      </c>
      <c r="E37" s="21">
        <v>16213440</v>
      </c>
      <c r="F37" s="22">
        <v>16315758</v>
      </c>
      <c r="G37" s="22">
        <v>1211300</v>
      </c>
      <c r="H37" s="22">
        <v>1176044</v>
      </c>
      <c r="I37" s="22">
        <v>1237302</v>
      </c>
      <c r="J37" s="22">
        <v>3624646</v>
      </c>
      <c r="K37" s="22">
        <v>1110234</v>
      </c>
      <c r="L37" s="22">
        <v>1790470</v>
      </c>
      <c r="M37" s="22">
        <v>1568583</v>
      </c>
      <c r="N37" s="22">
        <v>4469287</v>
      </c>
      <c r="O37" s="22">
        <v>1590234</v>
      </c>
      <c r="P37" s="22">
        <v>1294701</v>
      </c>
      <c r="Q37" s="22">
        <v>1206817</v>
      </c>
      <c r="R37" s="22">
        <v>4091752</v>
      </c>
      <c r="S37" s="22">
        <v>0</v>
      </c>
      <c r="T37" s="22">
        <v>0</v>
      </c>
      <c r="U37" s="22">
        <v>0</v>
      </c>
      <c r="V37" s="22">
        <v>0</v>
      </c>
      <c r="W37" s="22">
        <v>12185685</v>
      </c>
      <c r="X37" s="22">
        <v>12309698</v>
      </c>
      <c r="Y37" s="22">
        <v>-124013</v>
      </c>
      <c r="Z37" s="23">
        <v>-1.0074414498227333</v>
      </c>
      <c r="AA37" s="20">
        <v>16315758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3063781</v>
      </c>
      <c r="D40" s="20">
        <v>0</v>
      </c>
      <c r="E40" s="21">
        <v>2880958</v>
      </c>
      <c r="F40" s="22">
        <v>2569203</v>
      </c>
      <c r="G40" s="22">
        <v>169355</v>
      </c>
      <c r="H40" s="22">
        <v>332107</v>
      </c>
      <c r="I40" s="22">
        <v>286889</v>
      </c>
      <c r="J40" s="22">
        <v>788351</v>
      </c>
      <c r="K40" s="22">
        <v>253750</v>
      </c>
      <c r="L40" s="22">
        <v>247258</v>
      </c>
      <c r="M40" s="22">
        <v>273102</v>
      </c>
      <c r="N40" s="22">
        <v>774110</v>
      </c>
      <c r="O40" s="22">
        <v>315778</v>
      </c>
      <c r="P40" s="22">
        <v>331867</v>
      </c>
      <c r="Q40" s="22">
        <v>253665</v>
      </c>
      <c r="R40" s="22">
        <v>901310</v>
      </c>
      <c r="S40" s="22">
        <v>0</v>
      </c>
      <c r="T40" s="22">
        <v>0</v>
      </c>
      <c r="U40" s="22">
        <v>0</v>
      </c>
      <c r="V40" s="22">
        <v>0</v>
      </c>
      <c r="W40" s="22">
        <v>2463771</v>
      </c>
      <c r="X40" s="22">
        <v>2154623</v>
      </c>
      <c r="Y40" s="22">
        <v>309148</v>
      </c>
      <c r="Z40" s="23">
        <v>14.348124938794395</v>
      </c>
      <c r="AA40" s="20">
        <v>2569203</v>
      </c>
    </row>
    <row r="41" spans="1:27" x14ac:dyDescent="0.25">
      <c r="A41" s="19" t="s">
        <v>67</v>
      </c>
      <c r="B41" s="15" t="s">
        <v>32</v>
      </c>
      <c r="C41" s="20">
        <v>1268052</v>
      </c>
      <c r="D41" s="20">
        <v>0</v>
      </c>
      <c r="E41" s="21">
        <v>2110887</v>
      </c>
      <c r="F41" s="22">
        <v>2110887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844354</v>
      </c>
      <c r="Y41" s="22">
        <v>-844354</v>
      </c>
      <c r="Z41" s="23">
        <v>-100</v>
      </c>
      <c r="AA41" s="20">
        <v>2110887</v>
      </c>
    </row>
    <row r="42" spans="1:27" x14ac:dyDescent="0.25">
      <c r="A42" s="19" t="s">
        <v>68</v>
      </c>
      <c r="B42" s="15" t="s">
        <v>32</v>
      </c>
      <c r="C42" s="20">
        <v>3998977</v>
      </c>
      <c r="D42" s="20">
        <v>0</v>
      </c>
      <c r="E42" s="21">
        <v>7725862</v>
      </c>
      <c r="F42" s="22">
        <v>5625558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2029553</v>
      </c>
      <c r="N42" s="22">
        <v>2029553</v>
      </c>
      <c r="O42" s="22">
        <v>350865</v>
      </c>
      <c r="P42" s="22">
        <v>350865</v>
      </c>
      <c r="Q42" s="22">
        <v>350865</v>
      </c>
      <c r="R42" s="22">
        <v>1052595</v>
      </c>
      <c r="S42" s="22">
        <v>0</v>
      </c>
      <c r="T42" s="22">
        <v>0</v>
      </c>
      <c r="U42" s="22">
        <v>0</v>
      </c>
      <c r="V42" s="22">
        <v>0</v>
      </c>
      <c r="W42" s="22">
        <v>3082148</v>
      </c>
      <c r="X42" s="22">
        <v>3678470</v>
      </c>
      <c r="Y42" s="22">
        <v>-596322</v>
      </c>
      <c r="Z42" s="23">
        <v>-16.21114213246268</v>
      </c>
      <c r="AA42" s="20">
        <v>5625558</v>
      </c>
    </row>
    <row r="43" spans="1:27" x14ac:dyDescent="0.25">
      <c r="A43" s="19" t="s">
        <v>69</v>
      </c>
      <c r="B43" s="15" t="s">
        <v>32</v>
      </c>
      <c r="C43" s="20">
        <v>8246645</v>
      </c>
      <c r="D43" s="20">
        <v>0</v>
      </c>
      <c r="E43" s="21">
        <v>8608074</v>
      </c>
      <c r="F43" s="22">
        <v>9108074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64012</v>
      </c>
      <c r="N43" s="22">
        <v>64012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64012</v>
      </c>
      <c r="X43" s="22">
        <v>3681636</v>
      </c>
      <c r="Y43" s="22">
        <v>-3617624</v>
      </c>
      <c r="Z43" s="23">
        <v>-98.261316436497253</v>
      </c>
      <c r="AA43" s="20">
        <v>9108074</v>
      </c>
    </row>
    <row r="44" spans="1:27" x14ac:dyDescent="0.25">
      <c r="A44" s="19" t="s">
        <v>70</v>
      </c>
      <c r="B44" s="15" t="s">
        <v>32</v>
      </c>
      <c r="C44" s="20">
        <v>3545587</v>
      </c>
      <c r="D44" s="20">
        <v>0</v>
      </c>
      <c r="E44" s="21">
        <v>3984104</v>
      </c>
      <c r="F44" s="22">
        <v>4792951</v>
      </c>
      <c r="G44" s="22">
        <v>134516</v>
      </c>
      <c r="H44" s="22">
        <v>101347</v>
      </c>
      <c r="I44" s="22">
        <v>1022389</v>
      </c>
      <c r="J44" s="22">
        <v>1258252</v>
      </c>
      <c r="K44" s="22">
        <v>461593</v>
      </c>
      <c r="L44" s="22">
        <v>745605</v>
      </c>
      <c r="M44" s="22">
        <v>581474</v>
      </c>
      <c r="N44" s="22">
        <v>1788672</v>
      </c>
      <c r="O44" s="22">
        <v>606451</v>
      </c>
      <c r="P44" s="22">
        <v>202970</v>
      </c>
      <c r="Q44" s="22">
        <v>480128</v>
      </c>
      <c r="R44" s="22">
        <v>1289549</v>
      </c>
      <c r="S44" s="22">
        <v>0</v>
      </c>
      <c r="T44" s="22">
        <v>0</v>
      </c>
      <c r="U44" s="22">
        <v>0</v>
      </c>
      <c r="V44" s="22">
        <v>0</v>
      </c>
      <c r="W44" s="22">
        <v>4336473</v>
      </c>
      <c r="X44" s="22">
        <v>4109205</v>
      </c>
      <c r="Y44" s="22">
        <v>227268</v>
      </c>
      <c r="Z44" s="23">
        <v>5.5307048443677065</v>
      </c>
      <c r="AA44" s="20">
        <v>4792951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1307635</v>
      </c>
      <c r="D46" s="20">
        <v>0</v>
      </c>
      <c r="E46" s="21">
        <v>1860289</v>
      </c>
      <c r="F46" s="22">
        <v>1860289</v>
      </c>
      <c r="G46" s="22">
        <v>341982</v>
      </c>
      <c r="H46" s="22">
        <v>30606</v>
      </c>
      <c r="I46" s="22">
        <v>132735</v>
      </c>
      <c r="J46" s="22">
        <v>505323</v>
      </c>
      <c r="K46" s="22">
        <v>212928</v>
      </c>
      <c r="L46" s="22">
        <v>316204</v>
      </c>
      <c r="M46" s="22">
        <v>213515</v>
      </c>
      <c r="N46" s="22">
        <v>742647</v>
      </c>
      <c r="O46" s="22">
        <v>106147</v>
      </c>
      <c r="P46" s="22">
        <v>52013</v>
      </c>
      <c r="Q46" s="22">
        <v>1617825</v>
      </c>
      <c r="R46" s="22">
        <v>1775985</v>
      </c>
      <c r="S46" s="22">
        <v>0</v>
      </c>
      <c r="T46" s="22">
        <v>0</v>
      </c>
      <c r="U46" s="22">
        <v>0</v>
      </c>
      <c r="V46" s="22">
        <v>0</v>
      </c>
      <c r="W46" s="22">
        <v>3023955</v>
      </c>
      <c r="X46" s="22">
        <v>1556585</v>
      </c>
      <c r="Y46" s="22">
        <v>1467370</v>
      </c>
      <c r="Z46" s="23">
        <v>94.268542996367046</v>
      </c>
      <c r="AA46" s="20">
        <v>1860289</v>
      </c>
    </row>
    <row r="47" spans="1:27" x14ac:dyDescent="0.25">
      <c r="A47" s="19" t="s">
        <v>73</v>
      </c>
      <c r="B47" s="15" t="s">
        <v>32</v>
      </c>
      <c r="C47" s="20">
        <v>1053430</v>
      </c>
      <c r="D47" s="20">
        <v>0</v>
      </c>
      <c r="E47" s="21">
        <v>2429153</v>
      </c>
      <c r="F47" s="22">
        <v>2431153</v>
      </c>
      <c r="G47" s="22">
        <v>14534</v>
      </c>
      <c r="H47" s="22">
        <v>173882</v>
      </c>
      <c r="I47" s="22">
        <v>59680</v>
      </c>
      <c r="J47" s="22">
        <v>248096</v>
      </c>
      <c r="K47" s="22">
        <v>339782</v>
      </c>
      <c r="L47" s="22">
        <v>450460</v>
      </c>
      <c r="M47" s="22">
        <v>424502</v>
      </c>
      <c r="N47" s="22">
        <v>1214744</v>
      </c>
      <c r="O47" s="22">
        <v>156515</v>
      </c>
      <c r="P47" s="22">
        <v>-219123</v>
      </c>
      <c r="Q47" s="22">
        <v>72933</v>
      </c>
      <c r="R47" s="22">
        <v>10325</v>
      </c>
      <c r="S47" s="22">
        <v>0</v>
      </c>
      <c r="T47" s="22">
        <v>0</v>
      </c>
      <c r="U47" s="22">
        <v>0</v>
      </c>
      <c r="V47" s="22">
        <v>0</v>
      </c>
      <c r="W47" s="22">
        <v>1473165</v>
      </c>
      <c r="X47" s="22">
        <v>1944073</v>
      </c>
      <c r="Y47" s="22">
        <v>-470908</v>
      </c>
      <c r="Z47" s="23">
        <v>-24.222752952178237</v>
      </c>
      <c r="AA47" s="20">
        <v>2431153</v>
      </c>
    </row>
    <row r="48" spans="1:27" x14ac:dyDescent="0.25">
      <c r="A48" s="19" t="s">
        <v>74</v>
      </c>
      <c r="B48" s="15" t="s">
        <v>32</v>
      </c>
      <c r="C48" s="20">
        <v>982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37507785</v>
      </c>
      <c r="D50" s="29">
        <f t="shared" ref="D50:Y50" si="1">SUM(D37:D49)</f>
        <v>0</v>
      </c>
      <c r="E50" s="30">
        <f t="shared" si="1"/>
        <v>45812767</v>
      </c>
      <c r="F50" s="31">
        <f t="shared" si="1"/>
        <v>44813873</v>
      </c>
      <c r="G50" s="31">
        <f t="shared" si="1"/>
        <v>1871687</v>
      </c>
      <c r="H50" s="31">
        <f t="shared" si="1"/>
        <v>1813986</v>
      </c>
      <c r="I50" s="31">
        <f t="shared" si="1"/>
        <v>2738995</v>
      </c>
      <c r="J50" s="31">
        <f t="shared" si="1"/>
        <v>6424668</v>
      </c>
      <c r="K50" s="31">
        <f t="shared" si="1"/>
        <v>2378287</v>
      </c>
      <c r="L50" s="31">
        <f t="shared" si="1"/>
        <v>3549997</v>
      </c>
      <c r="M50" s="31">
        <f t="shared" si="1"/>
        <v>5154741</v>
      </c>
      <c r="N50" s="31">
        <f t="shared" si="1"/>
        <v>11083025</v>
      </c>
      <c r="O50" s="31">
        <f t="shared" si="1"/>
        <v>3125990</v>
      </c>
      <c r="P50" s="31">
        <f t="shared" si="1"/>
        <v>2013293</v>
      </c>
      <c r="Q50" s="31">
        <f t="shared" si="1"/>
        <v>3982233</v>
      </c>
      <c r="R50" s="31">
        <f t="shared" si="1"/>
        <v>9121516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26629209</v>
      </c>
      <c r="X50" s="31">
        <f t="shared" si="1"/>
        <v>30278644</v>
      </c>
      <c r="Y50" s="31">
        <f t="shared" si="1"/>
        <v>-3649435</v>
      </c>
      <c r="Z50" s="32">
        <f>+IF(X50&lt;&gt;0,+(Y50/X50)*100,0)</f>
        <v>-12.05283499485644</v>
      </c>
      <c r="AA50" s="29">
        <f>SUM(AA37:AA49)</f>
        <v>44813873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14112237</v>
      </c>
      <c r="D51" s="39">
        <f t="shared" si="2"/>
        <v>0</v>
      </c>
      <c r="E51" s="40">
        <f t="shared" si="2"/>
        <v>7561343</v>
      </c>
      <c r="F51" s="41">
        <f t="shared" si="2"/>
        <v>8560237</v>
      </c>
      <c r="G51" s="41">
        <f t="shared" si="2"/>
        <v>2186176</v>
      </c>
      <c r="H51" s="41">
        <f t="shared" si="2"/>
        <v>1690283</v>
      </c>
      <c r="I51" s="41">
        <f t="shared" si="2"/>
        <v>762832</v>
      </c>
      <c r="J51" s="41">
        <f t="shared" si="2"/>
        <v>4639291</v>
      </c>
      <c r="K51" s="41">
        <f t="shared" si="2"/>
        <v>1103128</v>
      </c>
      <c r="L51" s="41">
        <f t="shared" si="2"/>
        <v>-37457</v>
      </c>
      <c r="M51" s="41">
        <f t="shared" si="2"/>
        <v>-1657716</v>
      </c>
      <c r="N51" s="41">
        <f t="shared" si="2"/>
        <v>-592045</v>
      </c>
      <c r="O51" s="41">
        <f t="shared" si="2"/>
        <v>374698</v>
      </c>
      <c r="P51" s="41">
        <f t="shared" si="2"/>
        <v>1496238</v>
      </c>
      <c r="Q51" s="41">
        <f t="shared" si="2"/>
        <v>14670081</v>
      </c>
      <c r="R51" s="41">
        <f t="shared" si="2"/>
        <v>16541017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20588263</v>
      </c>
      <c r="X51" s="41">
        <f t="shared" si="2"/>
        <v>6104375</v>
      </c>
      <c r="Y51" s="41">
        <f t="shared" si="2"/>
        <v>14483888</v>
      </c>
      <c r="Z51" s="42">
        <f>+IF(X51&lt;&gt;0,+(Y51/X51)*100,0)</f>
        <v>237.27061328964879</v>
      </c>
      <c r="AA51" s="39">
        <f>+AA35-AA50</f>
        <v>8560237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14112237</v>
      </c>
      <c r="D54" s="48">
        <f t="shared" si="3"/>
        <v>0</v>
      </c>
      <c r="E54" s="49">
        <f t="shared" si="3"/>
        <v>7561343</v>
      </c>
      <c r="F54" s="50">
        <f t="shared" si="3"/>
        <v>8560237</v>
      </c>
      <c r="G54" s="50">
        <f t="shared" si="3"/>
        <v>2186176</v>
      </c>
      <c r="H54" s="50">
        <f t="shared" si="3"/>
        <v>1690283</v>
      </c>
      <c r="I54" s="50">
        <f t="shared" si="3"/>
        <v>762832</v>
      </c>
      <c r="J54" s="50">
        <f t="shared" si="3"/>
        <v>4639291</v>
      </c>
      <c r="K54" s="50">
        <f t="shared" si="3"/>
        <v>1103128</v>
      </c>
      <c r="L54" s="50">
        <f t="shared" si="3"/>
        <v>-37457</v>
      </c>
      <c r="M54" s="50">
        <f t="shared" si="3"/>
        <v>-1657716</v>
      </c>
      <c r="N54" s="50">
        <f t="shared" si="3"/>
        <v>-592045</v>
      </c>
      <c r="O54" s="50">
        <f t="shared" si="3"/>
        <v>374698</v>
      </c>
      <c r="P54" s="50">
        <f t="shared" si="3"/>
        <v>1496238</v>
      </c>
      <c r="Q54" s="50">
        <f t="shared" si="3"/>
        <v>14670081</v>
      </c>
      <c r="R54" s="50">
        <f t="shared" si="3"/>
        <v>16541017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20588263</v>
      </c>
      <c r="X54" s="50">
        <f t="shared" si="3"/>
        <v>6104375</v>
      </c>
      <c r="Y54" s="50">
        <f t="shared" si="3"/>
        <v>14483888</v>
      </c>
      <c r="Z54" s="51">
        <f>+IF(X54&lt;&gt;0,+(Y54/X54)*100,0)</f>
        <v>237.27061328964879</v>
      </c>
      <c r="AA54" s="48">
        <f>SUM(AA51:AA53)</f>
        <v>8560237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14112237</v>
      </c>
      <c r="D56" s="54">
        <f>+D54-D55</f>
        <v>0</v>
      </c>
      <c r="E56" s="55">
        <f t="shared" si="4"/>
        <v>7561343</v>
      </c>
      <c r="F56" s="56">
        <f t="shared" si="4"/>
        <v>8560237</v>
      </c>
      <c r="G56" s="56">
        <f t="shared" si="4"/>
        <v>2186176</v>
      </c>
      <c r="H56" s="56">
        <f t="shared" si="4"/>
        <v>1690283</v>
      </c>
      <c r="I56" s="56">
        <f t="shared" si="4"/>
        <v>762832</v>
      </c>
      <c r="J56" s="56">
        <f t="shared" si="4"/>
        <v>4639291</v>
      </c>
      <c r="K56" s="56">
        <f t="shared" si="4"/>
        <v>1103128</v>
      </c>
      <c r="L56" s="56">
        <f t="shared" si="4"/>
        <v>-37457</v>
      </c>
      <c r="M56" s="56">
        <f t="shared" si="4"/>
        <v>-1657716</v>
      </c>
      <c r="N56" s="56">
        <f t="shared" si="4"/>
        <v>-592045</v>
      </c>
      <c r="O56" s="56">
        <f t="shared" si="4"/>
        <v>374698</v>
      </c>
      <c r="P56" s="56">
        <f t="shared" si="4"/>
        <v>1496238</v>
      </c>
      <c r="Q56" s="56">
        <f t="shared" si="4"/>
        <v>14670081</v>
      </c>
      <c r="R56" s="56">
        <f t="shared" si="4"/>
        <v>16541017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20588263</v>
      </c>
      <c r="X56" s="56">
        <f t="shared" si="4"/>
        <v>6104375</v>
      </c>
      <c r="Y56" s="56">
        <f t="shared" si="4"/>
        <v>14483888</v>
      </c>
      <c r="Z56" s="57">
        <f>+IF(X56&lt;&gt;0,+(Y56/X56)*100,0)</f>
        <v>237.27061328964879</v>
      </c>
      <c r="AA56" s="54">
        <f>+AA54-AA55</f>
        <v>8560237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14112237</v>
      </c>
      <c r="D59" s="48">
        <f>SUM(D56:D58)</f>
        <v>0</v>
      </c>
      <c r="E59" s="49">
        <f t="shared" si="5"/>
        <v>7561343</v>
      </c>
      <c r="F59" s="50">
        <f t="shared" si="5"/>
        <v>8560237</v>
      </c>
      <c r="G59" s="50">
        <f t="shared" si="5"/>
        <v>2186176</v>
      </c>
      <c r="H59" s="50">
        <f t="shared" si="5"/>
        <v>1690283</v>
      </c>
      <c r="I59" s="50">
        <f t="shared" si="5"/>
        <v>762832</v>
      </c>
      <c r="J59" s="50">
        <f t="shared" si="5"/>
        <v>4639291</v>
      </c>
      <c r="K59" s="50">
        <f t="shared" si="5"/>
        <v>1103128</v>
      </c>
      <c r="L59" s="50">
        <f t="shared" si="5"/>
        <v>-37457</v>
      </c>
      <c r="M59" s="50">
        <f t="shared" si="5"/>
        <v>-1657716</v>
      </c>
      <c r="N59" s="50">
        <f t="shared" si="5"/>
        <v>-592045</v>
      </c>
      <c r="O59" s="50">
        <f t="shared" si="5"/>
        <v>374698</v>
      </c>
      <c r="P59" s="50">
        <f t="shared" si="5"/>
        <v>1496238</v>
      </c>
      <c r="Q59" s="50">
        <f t="shared" si="5"/>
        <v>14670081</v>
      </c>
      <c r="R59" s="50">
        <f t="shared" si="5"/>
        <v>16541017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20588263</v>
      </c>
      <c r="X59" s="50">
        <f t="shared" si="5"/>
        <v>6104375</v>
      </c>
      <c r="Y59" s="50">
        <f t="shared" si="5"/>
        <v>14483888</v>
      </c>
      <c r="Z59" s="51">
        <f>+IF(X59&lt;&gt;0,+(Y59/X59)*100,0)</f>
        <v>237.27061328964879</v>
      </c>
      <c r="AA59" s="48">
        <f>SUM(AA56:AA58)</f>
        <v>8560237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14112237</v>
      </c>
      <c r="D62" s="65">
        <f>SUM(D59:D61)</f>
        <v>0</v>
      </c>
      <c r="E62" s="66">
        <f t="shared" si="6"/>
        <v>7561343</v>
      </c>
      <c r="F62" s="67">
        <f t="shared" si="6"/>
        <v>8560237</v>
      </c>
      <c r="G62" s="67">
        <f t="shared" si="6"/>
        <v>2186176</v>
      </c>
      <c r="H62" s="67">
        <f t="shared" si="6"/>
        <v>1690283</v>
      </c>
      <c r="I62" s="67">
        <f t="shared" si="6"/>
        <v>762832</v>
      </c>
      <c r="J62" s="67">
        <f t="shared" si="6"/>
        <v>4639291</v>
      </c>
      <c r="K62" s="67">
        <f t="shared" si="6"/>
        <v>1103128</v>
      </c>
      <c r="L62" s="67">
        <f t="shared" si="6"/>
        <v>-37457</v>
      </c>
      <c r="M62" s="67">
        <f t="shared" si="6"/>
        <v>-1657716</v>
      </c>
      <c r="N62" s="67">
        <f t="shared" si="6"/>
        <v>-592045</v>
      </c>
      <c r="O62" s="67">
        <f t="shared" si="6"/>
        <v>374698</v>
      </c>
      <c r="P62" s="67">
        <f t="shared" si="6"/>
        <v>1496238</v>
      </c>
      <c r="Q62" s="67">
        <f t="shared" si="6"/>
        <v>14670081</v>
      </c>
      <c r="R62" s="67">
        <f t="shared" si="6"/>
        <v>16541017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20588263</v>
      </c>
      <c r="X62" s="67">
        <f t="shared" si="6"/>
        <v>6104375</v>
      </c>
      <c r="Y62" s="67">
        <f t="shared" si="6"/>
        <v>14483888</v>
      </c>
      <c r="Z62" s="68">
        <f>+IF(X62&lt;&gt;0,+(Y62/X62)*100,0)</f>
        <v>237.27061328964879</v>
      </c>
      <c r="AA62" s="65">
        <f>SUM(AA59:AA61)</f>
        <v>8560237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97469653</v>
      </c>
      <c r="D9" s="20">
        <v>0</v>
      </c>
      <c r="E9" s="21">
        <v>105700200</v>
      </c>
      <c r="F9" s="22">
        <v>106170228</v>
      </c>
      <c r="G9" s="22">
        <v>8684164</v>
      </c>
      <c r="H9" s="22">
        <v>8743731</v>
      </c>
      <c r="I9" s="22">
        <v>8736551</v>
      </c>
      <c r="J9" s="22">
        <v>26164446</v>
      </c>
      <c r="K9" s="22">
        <v>8568226</v>
      </c>
      <c r="L9" s="22">
        <v>8787015</v>
      </c>
      <c r="M9" s="22">
        <v>8850894</v>
      </c>
      <c r="N9" s="22">
        <v>26206135</v>
      </c>
      <c r="O9" s="22">
        <v>8886913</v>
      </c>
      <c r="P9" s="22">
        <v>8741637</v>
      </c>
      <c r="Q9" s="22">
        <v>8851605</v>
      </c>
      <c r="R9" s="22">
        <v>26480155</v>
      </c>
      <c r="S9" s="22">
        <v>0</v>
      </c>
      <c r="T9" s="22">
        <v>0</v>
      </c>
      <c r="U9" s="22">
        <v>0</v>
      </c>
      <c r="V9" s="22">
        <v>0</v>
      </c>
      <c r="W9" s="22">
        <v>78850736</v>
      </c>
      <c r="X9" s="22">
        <v>78827252</v>
      </c>
      <c r="Y9" s="22">
        <v>23484</v>
      </c>
      <c r="Z9" s="23">
        <v>2.9791727358452126E-2</v>
      </c>
      <c r="AA9" s="20">
        <v>106170228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1864623</v>
      </c>
      <c r="D13" s="20">
        <v>0</v>
      </c>
      <c r="E13" s="21">
        <v>2049130</v>
      </c>
      <c r="F13" s="22">
        <v>2129790</v>
      </c>
      <c r="G13" s="22">
        <v>167186</v>
      </c>
      <c r="H13" s="22">
        <v>167615</v>
      </c>
      <c r="I13" s="22">
        <v>168241</v>
      </c>
      <c r="J13" s="22">
        <v>503042</v>
      </c>
      <c r="K13" s="22">
        <v>173079</v>
      </c>
      <c r="L13" s="22">
        <v>176582</v>
      </c>
      <c r="M13" s="22">
        <v>174708</v>
      </c>
      <c r="N13" s="22">
        <v>524369</v>
      </c>
      <c r="O13" s="22">
        <v>179889</v>
      </c>
      <c r="P13" s="22">
        <v>182030</v>
      </c>
      <c r="Q13" s="22">
        <v>186416</v>
      </c>
      <c r="R13" s="22">
        <v>548335</v>
      </c>
      <c r="S13" s="22">
        <v>0</v>
      </c>
      <c r="T13" s="22">
        <v>0</v>
      </c>
      <c r="U13" s="22">
        <v>0</v>
      </c>
      <c r="V13" s="22">
        <v>0</v>
      </c>
      <c r="W13" s="22">
        <v>1575746</v>
      </c>
      <c r="X13" s="22">
        <v>1567758</v>
      </c>
      <c r="Y13" s="22">
        <v>7988</v>
      </c>
      <c r="Z13" s="23">
        <v>0.50951741276395979</v>
      </c>
      <c r="AA13" s="20">
        <v>2129790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2434692</v>
      </c>
      <c r="D22" s="20">
        <v>0</v>
      </c>
      <c r="E22" s="21">
        <v>2741800</v>
      </c>
      <c r="F22" s="22">
        <v>3228895</v>
      </c>
      <c r="G22" s="22">
        <v>183435</v>
      </c>
      <c r="H22" s="22">
        <v>-32458</v>
      </c>
      <c r="I22" s="22">
        <v>439126</v>
      </c>
      <c r="J22" s="22">
        <v>590103</v>
      </c>
      <c r="K22" s="22">
        <v>224826</v>
      </c>
      <c r="L22" s="22">
        <v>185575</v>
      </c>
      <c r="M22" s="22">
        <v>261339</v>
      </c>
      <c r="N22" s="22">
        <v>671740</v>
      </c>
      <c r="O22" s="22">
        <v>484965</v>
      </c>
      <c r="P22" s="22">
        <v>409759</v>
      </c>
      <c r="Q22" s="22">
        <v>288373</v>
      </c>
      <c r="R22" s="22">
        <v>1183097</v>
      </c>
      <c r="S22" s="22">
        <v>0</v>
      </c>
      <c r="T22" s="22">
        <v>0</v>
      </c>
      <c r="U22" s="22">
        <v>0</v>
      </c>
      <c r="V22" s="22">
        <v>0</v>
      </c>
      <c r="W22" s="22">
        <v>2444940</v>
      </c>
      <c r="X22" s="22">
        <v>2528538</v>
      </c>
      <c r="Y22" s="22">
        <v>-83598</v>
      </c>
      <c r="Z22" s="18">
        <v>-3.3061793020314507</v>
      </c>
      <c r="AA22" s="20">
        <v>3228895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35786</v>
      </c>
      <c r="D27" s="20">
        <v>0</v>
      </c>
      <c r="E27" s="21">
        <v>0</v>
      </c>
      <c r="F27" s="22">
        <v>54139</v>
      </c>
      <c r="G27" s="22">
        <v>3587</v>
      </c>
      <c r="H27" s="22">
        <v>3187</v>
      </c>
      <c r="I27" s="22">
        <v>6487</v>
      </c>
      <c r="J27" s="22">
        <v>13261</v>
      </c>
      <c r="K27" s="22">
        <v>5652</v>
      </c>
      <c r="L27" s="22">
        <v>5109</v>
      </c>
      <c r="M27" s="22">
        <v>6678</v>
      </c>
      <c r="N27" s="22">
        <v>17439</v>
      </c>
      <c r="O27" s="22">
        <v>5270</v>
      </c>
      <c r="P27" s="22">
        <v>3317</v>
      </c>
      <c r="Q27" s="22">
        <v>778</v>
      </c>
      <c r="R27" s="22">
        <v>9365</v>
      </c>
      <c r="S27" s="22">
        <v>0</v>
      </c>
      <c r="T27" s="22">
        <v>0</v>
      </c>
      <c r="U27" s="22">
        <v>0</v>
      </c>
      <c r="V27" s="22">
        <v>0</v>
      </c>
      <c r="W27" s="22">
        <v>40065</v>
      </c>
      <c r="X27" s="22">
        <v>18913</v>
      </c>
      <c r="Y27" s="22">
        <v>21152</v>
      </c>
      <c r="Z27" s="23">
        <v>111.83841801935176</v>
      </c>
      <c r="AA27" s="20">
        <v>54139</v>
      </c>
    </row>
    <row r="28" spans="1:27" x14ac:dyDescent="0.25">
      <c r="A28" s="19" t="s">
        <v>55</v>
      </c>
      <c r="B28" s="15" t="s">
        <v>32</v>
      </c>
      <c r="C28" s="20">
        <v>30196032</v>
      </c>
      <c r="D28" s="20">
        <v>0</v>
      </c>
      <c r="E28" s="21">
        <v>29385207</v>
      </c>
      <c r="F28" s="22">
        <v>29107674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29107674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33382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168612</v>
      </c>
      <c r="P32" s="22">
        <v>0</v>
      </c>
      <c r="Q32" s="22">
        <v>0</v>
      </c>
      <c r="R32" s="22">
        <v>168612</v>
      </c>
      <c r="S32" s="22">
        <v>0</v>
      </c>
      <c r="T32" s="22">
        <v>0</v>
      </c>
      <c r="U32" s="22">
        <v>0</v>
      </c>
      <c r="V32" s="22">
        <v>0</v>
      </c>
      <c r="W32" s="22">
        <v>168612</v>
      </c>
      <c r="X32" s="22">
        <v>0</v>
      </c>
      <c r="Y32" s="22">
        <v>168612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132034168</v>
      </c>
      <c r="D35" s="29">
        <f t="shared" ref="D35:Y35" si="0">SUM(D6:D34)</f>
        <v>0</v>
      </c>
      <c r="E35" s="30">
        <f t="shared" si="0"/>
        <v>139876337</v>
      </c>
      <c r="F35" s="31">
        <f t="shared" si="0"/>
        <v>140690726</v>
      </c>
      <c r="G35" s="31">
        <f t="shared" si="0"/>
        <v>9038372</v>
      </c>
      <c r="H35" s="31">
        <f t="shared" si="0"/>
        <v>8882075</v>
      </c>
      <c r="I35" s="31">
        <f t="shared" si="0"/>
        <v>9350405</v>
      </c>
      <c r="J35" s="31">
        <f t="shared" si="0"/>
        <v>27270852</v>
      </c>
      <c r="K35" s="31">
        <f t="shared" si="0"/>
        <v>8971783</v>
      </c>
      <c r="L35" s="31">
        <f t="shared" si="0"/>
        <v>9154281</v>
      </c>
      <c r="M35" s="31">
        <f t="shared" si="0"/>
        <v>9293619</v>
      </c>
      <c r="N35" s="31">
        <f t="shared" si="0"/>
        <v>27419683</v>
      </c>
      <c r="O35" s="31">
        <f t="shared" si="0"/>
        <v>9725649</v>
      </c>
      <c r="P35" s="31">
        <f t="shared" si="0"/>
        <v>9336743</v>
      </c>
      <c r="Q35" s="31">
        <f t="shared" si="0"/>
        <v>9327172</v>
      </c>
      <c r="R35" s="31">
        <f t="shared" si="0"/>
        <v>28389564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83080099</v>
      </c>
      <c r="X35" s="31">
        <f t="shared" si="0"/>
        <v>82942461</v>
      </c>
      <c r="Y35" s="31">
        <f t="shared" si="0"/>
        <v>137638</v>
      </c>
      <c r="Z35" s="32">
        <f>+IF(X35&lt;&gt;0,+(Y35/X35)*100,0)</f>
        <v>0.16594395480982896</v>
      </c>
      <c r="AA35" s="29">
        <f>SUM(AA6:AA34)</f>
        <v>140690726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26301255</v>
      </c>
      <c r="D37" s="20">
        <v>0</v>
      </c>
      <c r="E37" s="21">
        <v>27220458</v>
      </c>
      <c r="F37" s="22">
        <v>28100821</v>
      </c>
      <c r="G37" s="22">
        <v>2421993</v>
      </c>
      <c r="H37" s="22">
        <v>2142782</v>
      </c>
      <c r="I37" s="22">
        <v>2296915</v>
      </c>
      <c r="J37" s="22">
        <v>6861690</v>
      </c>
      <c r="K37" s="22">
        <v>2302388</v>
      </c>
      <c r="L37" s="22">
        <v>2358946</v>
      </c>
      <c r="M37" s="22">
        <v>2383318</v>
      </c>
      <c r="N37" s="22">
        <v>7044652</v>
      </c>
      <c r="O37" s="22">
        <v>2599217</v>
      </c>
      <c r="P37" s="22">
        <v>2448992</v>
      </c>
      <c r="Q37" s="22">
        <v>2275481</v>
      </c>
      <c r="R37" s="22">
        <v>7323690</v>
      </c>
      <c r="S37" s="22">
        <v>0</v>
      </c>
      <c r="T37" s="22">
        <v>0</v>
      </c>
      <c r="U37" s="22">
        <v>0</v>
      </c>
      <c r="V37" s="22">
        <v>0</v>
      </c>
      <c r="W37" s="22">
        <v>21230032</v>
      </c>
      <c r="X37" s="22">
        <v>20658528</v>
      </c>
      <c r="Y37" s="22">
        <v>571504</v>
      </c>
      <c r="Z37" s="23">
        <v>2.7664313740068991</v>
      </c>
      <c r="AA37" s="20">
        <v>28100821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14843586</v>
      </c>
      <c r="D40" s="20">
        <v>0</v>
      </c>
      <c r="E40" s="21">
        <v>15228318</v>
      </c>
      <c r="F40" s="22">
        <v>15170794</v>
      </c>
      <c r="G40" s="22">
        <v>404992</v>
      </c>
      <c r="H40" s="22">
        <v>2831260</v>
      </c>
      <c r="I40" s="22">
        <v>441700</v>
      </c>
      <c r="J40" s="22">
        <v>3677952</v>
      </c>
      <c r="K40" s="22">
        <v>476585</v>
      </c>
      <c r="L40" s="22">
        <v>2949122</v>
      </c>
      <c r="M40" s="22">
        <v>536096</v>
      </c>
      <c r="N40" s="22">
        <v>3961803</v>
      </c>
      <c r="O40" s="22">
        <v>397942</v>
      </c>
      <c r="P40" s="22">
        <v>2375800</v>
      </c>
      <c r="Q40" s="22">
        <v>685378</v>
      </c>
      <c r="R40" s="22">
        <v>3459120</v>
      </c>
      <c r="S40" s="22">
        <v>0</v>
      </c>
      <c r="T40" s="22">
        <v>0</v>
      </c>
      <c r="U40" s="22">
        <v>0</v>
      </c>
      <c r="V40" s="22">
        <v>0</v>
      </c>
      <c r="W40" s="22">
        <v>11098875</v>
      </c>
      <c r="X40" s="22">
        <v>11982294</v>
      </c>
      <c r="Y40" s="22">
        <v>-883419</v>
      </c>
      <c r="Z40" s="23">
        <v>-7.3727034239019673</v>
      </c>
      <c r="AA40" s="20">
        <v>15170794</v>
      </c>
    </row>
    <row r="41" spans="1:27" x14ac:dyDescent="0.25">
      <c r="A41" s="19" t="s">
        <v>67</v>
      </c>
      <c r="B41" s="15" t="s">
        <v>32</v>
      </c>
      <c r="C41" s="20">
        <v>3013281</v>
      </c>
      <c r="D41" s="20">
        <v>0</v>
      </c>
      <c r="E41" s="21">
        <v>5476800</v>
      </c>
      <c r="F41" s="22">
        <v>20534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20534</v>
      </c>
    </row>
    <row r="42" spans="1:27" x14ac:dyDescent="0.25">
      <c r="A42" s="19" t="s">
        <v>68</v>
      </c>
      <c r="B42" s="15" t="s">
        <v>32</v>
      </c>
      <c r="C42" s="20">
        <v>5158161</v>
      </c>
      <c r="D42" s="20">
        <v>0</v>
      </c>
      <c r="E42" s="21">
        <v>4671758</v>
      </c>
      <c r="F42" s="22">
        <v>5610152</v>
      </c>
      <c r="G42" s="22">
        <v>0</v>
      </c>
      <c r="H42" s="22">
        <v>0</v>
      </c>
      <c r="I42" s="22">
        <v>1412572</v>
      </c>
      <c r="J42" s="22">
        <v>1412572</v>
      </c>
      <c r="K42" s="22">
        <v>475089</v>
      </c>
      <c r="L42" s="22">
        <v>461020</v>
      </c>
      <c r="M42" s="22">
        <v>478286</v>
      </c>
      <c r="N42" s="22">
        <v>1414395</v>
      </c>
      <c r="O42" s="22">
        <v>478245</v>
      </c>
      <c r="P42" s="22">
        <v>433451</v>
      </c>
      <c r="Q42" s="22">
        <v>513319</v>
      </c>
      <c r="R42" s="22">
        <v>1425015</v>
      </c>
      <c r="S42" s="22">
        <v>0</v>
      </c>
      <c r="T42" s="22">
        <v>0</v>
      </c>
      <c r="U42" s="22">
        <v>0</v>
      </c>
      <c r="V42" s="22">
        <v>0</v>
      </c>
      <c r="W42" s="22">
        <v>4251982</v>
      </c>
      <c r="X42" s="22">
        <v>5103256</v>
      </c>
      <c r="Y42" s="22">
        <v>-851274</v>
      </c>
      <c r="Z42" s="23">
        <v>-16.680997386766411</v>
      </c>
      <c r="AA42" s="20">
        <v>5610152</v>
      </c>
    </row>
    <row r="43" spans="1:27" x14ac:dyDescent="0.25">
      <c r="A43" s="19" t="s">
        <v>69</v>
      </c>
      <c r="B43" s="15" t="s">
        <v>32</v>
      </c>
      <c r="C43" s="20">
        <v>12848450</v>
      </c>
      <c r="D43" s="20">
        <v>0</v>
      </c>
      <c r="E43" s="21">
        <v>344959</v>
      </c>
      <c r="F43" s="22">
        <v>308249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165107</v>
      </c>
      <c r="N43" s="22">
        <v>165107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165107</v>
      </c>
      <c r="X43" s="22">
        <v>177404</v>
      </c>
      <c r="Y43" s="22">
        <v>-12297</v>
      </c>
      <c r="Z43" s="23">
        <v>-6.9316362652476826</v>
      </c>
      <c r="AA43" s="20">
        <v>308249</v>
      </c>
    </row>
    <row r="44" spans="1:27" x14ac:dyDescent="0.25">
      <c r="A44" s="19" t="s">
        <v>70</v>
      </c>
      <c r="B44" s="15" t="s">
        <v>32</v>
      </c>
      <c r="C44" s="20">
        <v>43142083</v>
      </c>
      <c r="D44" s="20">
        <v>0</v>
      </c>
      <c r="E44" s="21">
        <v>46260300</v>
      </c>
      <c r="F44" s="22">
        <v>47098076</v>
      </c>
      <c r="G44" s="22">
        <v>1490130</v>
      </c>
      <c r="H44" s="22">
        <v>2915220</v>
      </c>
      <c r="I44" s="22">
        <v>3849877</v>
      </c>
      <c r="J44" s="22">
        <v>8255227</v>
      </c>
      <c r="K44" s="22">
        <v>6747669</v>
      </c>
      <c r="L44" s="22">
        <v>4449792</v>
      </c>
      <c r="M44" s="22">
        <v>5214494</v>
      </c>
      <c r="N44" s="22">
        <v>16411955</v>
      </c>
      <c r="O44" s="22">
        <v>6681185</v>
      </c>
      <c r="P44" s="22">
        <v>3214471</v>
      </c>
      <c r="Q44" s="22">
        <v>5413920</v>
      </c>
      <c r="R44" s="22">
        <v>15309576</v>
      </c>
      <c r="S44" s="22">
        <v>0</v>
      </c>
      <c r="T44" s="22">
        <v>0</v>
      </c>
      <c r="U44" s="22">
        <v>0</v>
      </c>
      <c r="V44" s="22">
        <v>0</v>
      </c>
      <c r="W44" s="22">
        <v>39976758</v>
      </c>
      <c r="X44" s="22">
        <v>38984001</v>
      </c>
      <c r="Y44" s="22">
        <v>992757</v>
      </c>
      <c r="Z44" s="23">
        <v>2.5465754528376912</v>
      </c>
      <c r="AA44" s="20">
        <v>47098076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3993717</v>
      </c>
      <c r="D46" s="20">
        <v>0</v>
      </c>
      <c r="E46" s="21">
        <v>4191009</v>
      </c>
      <c r="F46" s="22">
        <v>8490000</v>
      </c>
      <c r="G46" s="22">
        <v>0</v>
      </c>
      <c r="H46" s="22">
        <v>232769</v>
      </c>
      <c r="I46" s="22">
        <v>670803</v>
      </c>
      <c r="J46" s="22">
        <v>903572</v>
      </c>
      <c r="K46" s="22">
        <v>0</v>
      </c>
      <c r="L46" s="22">
        <v>182164</v>
      </c>
      <c r="M46" s="22">
        <v>252142</v>
      </c>
      <c r="N46" s="22">
        <v>434306</v>
      </c>
      <c r="O46" s="22">
        <v>1350</v>
      </c>
      <c r="P46" s="22">
        <v>324410</v>
      </c>
      <c r="Q46" s="22">
        <v>0</v>
      </c>
      <c r="R46" s="22">
        <v>325760</v>
      </c>
      <c r="S46" s="22">
        <v>0</v>
      </c>
      <c r="T46" s="22">
        <v>0</v>
      </c>
      <c r="U46" s="22">
        <v>0</v>
      </c>
      <c r="V46" s="22">
        <v>0</v>
      </c>
      <c r="W46" s="22">
        <v>1663638</v>
      </c>
      <c r="X46" s="22">
        <v>1533018</v>
      </c>
      <c r="Y46" s="22">
        <v>130620</v>
      </c>
      <c r="Z46" s="23">
        <v>8.5204479008074259</v>
      </c>
      <c r="AA46" s="20">
        <v>8490000</v>
      </c>
    </row>
    <row r="47" spans="1:27" x14ac:dyDescent="0.25">
      <c r="A47" s="19" t="s">
        <v>73</v>
      </c>
      <c r="B47" s="15" t="s">
        <v>32</v>
      </c>
      <c r="C47" s="20">
        <v>9655361</v>
      </c>
      <c r="D47" s="20">
        <v>0</v>
      </c>
      <c r="E47" s="21">
        <v>25124030</v>
      </c>
      <c r="F47" s="22">
        <v>10418418</v>
      </c>
      <c r="G47" s="22">
        <v>53862</v>
      </c>
      <c r="H47" s="22">
        <v>640088</v>
      </c>
      <c r="I47" s="22">
        <v>2081258</v>
      </c>
      <c r="J47" s="22">
        <v>2775208</v>
      </c>
      <c r="K47" s="22">
        <v>866709</v>
      </c>
      <c r="L47" s="22">
        <v>1138706</v>
      </c>
      <c r="M47" s="22">
        <v>1226913</v>
      </c>
      <c r="N47" s="22">
        <v>3232328</v>
      </c>
      <c r="O47" s="22">
        <v>1278537</v>
      </c>
      <c r="P47" s="22">
        <v>1150024</v>
      </c>
      <c r="Q47" s="22">
        <v>931256</v>
      </c>
      <c r="R47" s="22">
        <v>3359817</v>
      </c>
      <c r="S47" s="22">
        <v>0</v>
      </c>
      <c r="T47" s="22">
        <v>0</v>
      </c>
      <c r="U47" s="22">
        <v>0</v>
      </c>
      <c r="V47" s="22">
        <v>0</v>
      </c>
      <c r="W47" s="22">
        <v>9367353</v>
      </c>
      <c r="X47" s="22">
        <v>11449030</v>
      </c>
      <c r="Y47" s="22">
        <v>-2081677</v>
      </c>
      <c r="Z47" s="23">
        <v>-18.182125472638294</v>
      </c>
      <c r="AA47" s="20">
        <v>10418418</v>
      </c>
    </row>
    <row r="48" spans="1:27" x14ac:dyDescent="0.25">
      <c r="A48" s="19" t="s">
        <v>74</v>
      </c>
      <c r="B48" s="15" t="s">
        <v>32</v>
      </c>
      <c r="C48" s="20">
        <v>595771</v>
      </c>
      <c r="D48" s="20">
        <v>0</v>
      </c>
      <c r="E48" s="21">
        <v>4750</v>
      </c>
      <c r="F48" s="22">
        <v>863870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863870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119551665</v>
      </c>
      <c r="D50" s="29">
        <f t="shared" ref="D50:Y50" si="1">SUM(D37:D49)</f>
        <v>0</v>
      </c>
      <c r="E50" s="30">
        <f t="shared" si="1"/>
        <v>128522382</v>
      </c>
      <c r="F50" s="31">
        <f t="shared" si="1"/>
        <v>116080914</v>
      </c>
      <c r="G50" s="31">
        <f t="shared" si="1"/>
        <v>4370977</v>
      </c>
      <c r="H50" s="31">
        <f t="shared" si="1"/>
        <v>8762119</v>
      </c>
      <c r="I50" s="31">
        <f t="shared" si="1"/>
        <v>10753125</v>
      </c>
      <c r="J50" s="31">
        <f t="shared" si="1"/>
        <v>23886221</v>
      </c>
      <c r="K50" s="31">
        <f t="shared" si="1"/>
        <v>10868440</v>
      </c>
      <c r="L50" s="31">
        <f t="shared" si="1"/>
        <v>11539750</v>
      </c>
      <c r="M50" s="31">
        <f t="shared" si="1"/>
        <v>10256356</v>
      </c>
      <c r="N50" s="31">
        <f t="shared" si="1"/>
        <v>32664546</v>
      </c>
      <c r="O50" s="31">
        <f t="shared" si="1"/>
        <v>11436476</v>
      </c>
      <c r="P50" s="31">
        <f t="shared" si="1"/>
        <v>9947148</v>
      </c>
      <c r="Q50" s="31">
        <f t="shared" si="1"/>
        <v>9819354</v>
      </c>
      <c r="R50" s="31">
        <f t="shared" si="1"/>
        <v>31202978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87753745</v>
      </c>
      <c r="X50" s="31">
        <f t="shared" si="1"/>
        <v>89887531</v>
      </c>
      <c r="Y50" s="31">
        <f t="shared" si="1"/>
        <v>-2133786</v>
      </c>
      <c r="Z50" s="32">
        <f>+IF(X50&lt;&gt;0,+(Y50/X50)*100,0)</f>
        <v>-2.3738398154467055</v>
      </c>
      <c r="AA50" s="29">
        <f>SUM(AA37:AA49)</f>
        <v>116080914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12482503</v>
      </c>
      <c r="D51" s="39">
        <f t="shared" si="2"/>
        <v>0</v>
      </c>
      <c r="E51" s="40">
        <f t="shared" si="2"/>
        <v>11353955</v>
      </c>
      <c r="F51" s="41">
        <f t="shared" si="2"/>
        <v>24609812</v>
      </c>
      <c r="G51" s="41">
        <f t="shared" si="2"/>
        <v>4667395</v>
      </c>
      <c r="H51" s="41">
        <f t="shared" si="2"/>
        <v>119956</v>
      </c>
      <c r="I51" s="41">
        <f t="shared" si="2"/>
        <v>-1402720</v>
      </c>
      <c r="J51" s="41">
        <f t="shared" si="2"/>
        <v>3384631</v>
      </c>
      <c r="K51" s="41">
        <f t="shared" si="2"/>
        <v>-1896657</v>
      </c>
      <c r="L51" s="41">
        <f t="shared" si="2"/>
        <v>-2385469</v>
      </c>
      <c r="M51" s="41">
        <f t="shared" si="2"/>
        <v>-962737</v>
      </c>
      <c r="N51" s="41">
        <f t="shared" si="2"/>
        <v>-5244863</v>
      </c>
      <c r="O51" s="41">
        <f t="shared" si="2"/>
        <v>-1710827</v>
      </c>
      <c r="P51" s="41">
        <f t="shared" si="2"/>
        <v>-610405</v>
      </c>
      <c r="Q51" s="41">
        <f t="shared" si="2"/>
        <v>-492182</v>
      </c>
      <c r="R51" s="41">
        <f t="shared" si="2"/>
        <v>-2813414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-4673646</v>
      </c>
      <c r="X51" s="41">
        <f t="shared" si="2"/>
        <v>-6945070</v>
      </c>
      <c r="Y51" s="41">
        <f t="shared" si="2"/>
        <v>2271424</v>
      </c>
      <c r="Z51" s="42">
        <f>+IF(X51&lt;&gt;0,+(Y51/X51)*100,0)</f>
        <v>-32.705559483201753</v>
      </c>
      <c r="AA51" s="39">
        <f>+AA35-AA50</f>
        <v>24609812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12482503</v>
      </c>
      <c r="D54" s="48">
        <f t="shared" si="3"/>
        <v>0</v>
      </c>
      <c r="E54" s="49">
        <f t="shared" si="3"/>
        <v>11353955</v>
      </c>
      <c r="F54" s="50">
        <f t="shared" si="3"/>
        <v>24609812</v>
      </c>
      <c r="G54" s="50">
        <f t="shared" si="3"/>
        <v>4667395</v>
      </c>
      <c r="H54" s="50">
        <f t="shared" si="3"/>
        <v>119956</v>
      </c>
      <c r="I54" s="50">
        <f t="shared" si="3"/>
        <v>-1402720</v>
      </c>
      <c r="J54" s="50">
        <f t="shared" si="3"/>
        <v>3384631</v>
      </c>
      <c r="K54" s="50">
        <f t="shared" si="3"/>
        <v>-1896657</v>
      </c>
      <c r="L54" s="50">
        <f t="shared" si="3"/>
        <v>-2385469</v>
      </c>
      <c r="M54" s="50">
        <f t="shared" si="3"/>
        <v>-962737</v>
      </c>
      <c r="N54" s="50">
        <f t="shared" si="3"/>
        <v>-5244863</v>
      </c>
      <c r="O54" s="50">
        <f t="shared" si="3"/>
        <v>-1710827</v>
      </c>
      <c r="P54" s="50">
        <f t="shared" si="3"/>
        <v>-610405</v>
      </c>
      <c r="Q54" s="50">
        <f t="shared" si="3"/>
        <v>-492182</v>
      </c>
      <c r="R54" s="50">
        <f t="shared" si="3"/>
        <v>-2813414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-4673646</v>
      </c>
      <c r="X54" s="50">
        <f t="shared" si="3"/>
        <v>-6945070</v>
      </c>
      <c r="Y54" s="50">
        <f t="shared" si="3"/>
        <v>2271424</v>
      </c>
      <c r="Z54" s="51">
        <f>+IF(X54&lt;&gt;0,+(Y54/X54)*100,0)</f>
        <v>-32.705559483201753</v>
      </c>
      <c r="AA54" s="48">
        <f>SUM(AA51:AA53)</f>
        <v>24609812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12482503</v>
      </c>
      <c r="D56" s="54">
        <f>+D54-D55</f>
        <v>0</v>
      </c>
      <c r="E56" s="55">
        <f t="shared" si="4"/>
        <v>11353955</v>
      </c>
      <c r="F56" s="56">
        <f t="shared" si="4"/>
        <v>24609812</v>
      </c>
      <c r="G56" s="56">
        <f t="shared" si="4"/>
        <v>4667395</v>
      </c>
      <c r="H56" s="56">
        <f t="shared" si="4"/>
        <v>119956</v>
      </c>
      <c r="I56" s="56">
        <f t="shared" si="4"/>
        <v>-1402720</v>
      </c>
      <c r="J56" s="56">
        <f t="shared" si="4"/>
        <v>3384631</v>
      </c>
      <c r="K56" s="56">
        <f t="shared" si="4"/>
        <v>-1896657</v>
      </c>
      <c r="L56" s="56">
        <f t="shared" si="4"/>
        <v>-2385469</v>
      </c>
      <c r="M56" s="56">
        <f t="shared" si="4"/>
        <v>-962737</v>
      </c>
      <c r="N56" s="56">
        <f t="shared" si="4"/>
        <v>-5244863</v>
      </c>
      <c r="O56" s="56">
        <f t="shared" si="4"/>
        <v>-1710827</v>
      </c>
      <c r="P56" s="56">
        <f t="shared" si="4"/>
        <v>-610405</v>
      </c>
      <c r="Q56" s="56">
        <f t="shared" si="4"/>
        <v>-492182</v>
      </c>
      <c r="R56" s="56">
        <f t="shared" si="4"/>
        <v>-2813414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-4673646</v>
      </c>
      <c r="X56" s="56">
        <f t="shared" si="4"/>
        <v>-6945070</v>
      </c>
      <c r="Y56" s="56">
        <f t="shared" si="4"/>
        <v>2271424</v>
      </c>
      <c r="Z56" s="57">
        <f>+IF(X56&lt;&gt;0,+(Y56/X56)*100,0)</f>
        <v>-32.705559483201753</v>
      </c>
      <c r="AA56" s="54">
        <f>+AA54-AA55</f>
        <v>24609812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12482503</v>
      </c>
      <c r="D59" s="48">
        <f>SUM(D56:D58)</f>
        <v>0</v>
      </c>
      <c r="E59" s="49">
        <f t="shared" si="5"/>
        <v>11353955</v>
      </c>
      <c r="F59" s="50">
        <f t="shared" si="5"/>
        <v>24609812</v>
      </c>
      <c r="G59" s="50">
        <f t="shared" si="5"/>
        <v>4667395</v>
      </c>
      <c r="H59" s="50">
        <f t="shared" si="5"/>
        <v>119956</v>
      </c>
      <c r="I59" s="50">
        <f t="shared" si="5"/>
        <v>-1402720</v>
      </c>
      <c r="J59" s="50">
        <f t="shared" si="5"/>
        <v>3384631</v>
      </c>
      <c r="K59" s="50">
        <f t="shared" si="5"/>
        <v>-1896657</v>
      </c>
      <c r="L59" s="50">
        <f t="shared" si="5"/>
        <v>-2385469</v>
      </c>
      <c r="M59" s="50">
        <f t="shared" si="5"/>
        <v>-962737</v>
      </c>
      <c r="N59" s="50">
        <f t="shared" si="5"/>
        <v>-5244863</v>
      </c>
      <c r="O59" s="50">
        <f t="shared" si="5"/>
        <v>-1710827</v>
      </c>
      <c r="P59" s="50">
        <f t="shared" si="5"/>
        <v>-610405</v>
      </c>
      <c r="Q59" s="50">
        <f t="shared" si="5"/>
        <v>-492182</v>
      </c>
      <c r="R59" s="50">
        <f t="shared" si="5"/>
        <v>-2813414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-4673646</v>
      </c>
      <c r="X59" s="50">
        <f t="shared" si="5"/>
        <v>-6945070</v>
      </c>
      <c r="Y59" s="50">
        <f t="shared" si="5"/>
        <v>2271424</v>
      </c>
      <c r="Z59" s="51">
        <f>+IF(X59&lt;&gt;0,+(Y59/X59)*100,0)</f>
        <v>-32.705559483201753</v>
      </c>
      <c r="AA59" s="48">
        <f>SUM(AA56:AA58)</f>
        <v>24609812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12482503</v>
      </c>
      <c r="D62" s="65">
        <f>SUM(D59:D61)</f>
        <v>0</v>
      </c>
      <c r="E62" s="66">
        <f t="shared" si="6"/>
        <v>11353955</v>
      </c>
      <c r="F62" s="67">
        <f t="shared" si="6"/>
        <v>24609812</v>
      </c>
      <c r="G62" s="67">
        <f t="shared" si="6"/>
        <v>4667395</v>
      </c>
      <c r="H62" s="67">
        <f t="shared" si="6"/>
        <v>119956</v>
      </c>
      <c r="I62" s="67">
        <f t="shared" si="6"/>
        <v>-1402720</v>
      </c>
      <c r="J62" s="67">
        <f t="shared" si="6"/>
        <v>3384631</v>
      </c>
      <c r="K62" s="67">
        <f t="shared" si="6"/>
        <v>-1896657</v>
      </c>
      <c r="L62" s="67">
        <f t="shared" si="6"/>
        <v>-2385469</v>
      </c>
      <c r="M62" s="67">
        <f t="shared" si="6"/>
        <v>-962737</v>
      </c>
      <c r="N62" s="67">
        <f t="shared" si="6"/>
        <v>-5244863</v>
      </c>
      <c r="O62" s="67">
        <f t="shared" si="6"/>
        <v>-1710827</v>
      </c>
      <c r="P62" s="67">
        <f t="shared" si="6"/>
        <v>-610405</v>
      </c>
      <c r="Q62" s="67">
        <f t="shared" si="6"/>
        <v>-492182</v>
      </c>
      <c r="R62" s="67">
        <f t="shared" si="6"/>
        <v>-2813414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-4673646</v>
      </c>
      <c r="X62" s="67">
        <f t="shared" si="6"/>
        <v>-6945070</v>
      </c>
      <c r="Y62" s="67">
        <f t="shared" si="6"/>
        <v>2271424</v>
      </c>
      <c r="Z62" s="68">
        <f>+IF(X62&lt;&gt;0,+(Y62/X62)*100,0)</f>
        <v>-32.705559483201753</v>
      </c>
      <c r="AA62" s="65">
        <f>SUM(AA59:AA61)</f>
        <v>24609812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174450375</v>
      </c>
      <c r="D9" s="20">
        <v>0</v>
      </c>
      <c r="E9" s="21">
        <v>181443575</v>
      </c>
      <c r="F9" s="22">
        <v>185272977</v>
      </c>
      <c r="G9" s="22">
        <v>15766877</v>
      </c>
      <c r="H9" s="22">
        <v>15778183</v>
      </c>
      <c r="I9" s="22">
        <v>15876719</v>
      </c>
      <c r="J9" s="22">
        <v>47421779</v>
      </c>
      <c r="K9" s="22">
        <v>15836526</v>
      </c>
      <c r="L9" s="22">
        <v>16347833</v>
      </c>
      <c r="M9" s="22">
        <v>13838637</v>
      </c>
      <c r="N9" s="22">
        <v>46022996</v>
      </c>
      <c r="O9" s="22">
        <v>15970582</v>
      </c>
      <c r="P9" s="22">
        <v>15914649</v>
      </c>
      <c r="Q9" s="22">
        <v>14997405</v>
      </c>
      <c r="R9" s="22">
        <v>46882636</v>
      </c>
      <c r="S9" s="22">
        <v>0</v>
      </c>
      <c r="T9" s="22">
        <v>0</v>
      </c>
      <c r="U9" s="22">
        <v>0</v>
      </c>
      <c r="V9" s="22">
        <v>0</v>
      </c>
      <c r="W9" s="22">
        <v>140327411</v>
      </c>
      <c r="X9" s="22">
        <v>147185795</v>
      </c>
      <c r="Y9" s="22">
        <v>-6858384</v>
      </c>
      <c r="Z9" s="23">
        <v>-4.6596779261205201</v>
      </c>
      <c r="AA9" s="20">
        <v>185272977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11667</v>
      </c>
      <c r="L10" s="22">
        <v>0</v>
      </c>
      <c r="M10" s="22">
        <v>0</v>
      </c>
      <c r="N10" s="22">
        <v>11667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11667</v>
      </c>
      <c r="X10" s="22">
        <v>0</v>
      </c>
      <c r="Y10" s="22">
        <v>11667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6092821</v>
      </c>
      <c r="D13" s="20">
        <v>0</v>
      </c>
      <c r="E13" s="21">
        <v>5705370</v>
      </c>
      <c r="F13" s="22">
        <v>7507073</v>
      </c>
      <c r="G13" s="22">
        <v>554108</v>
      </c>
      <c r="H13" s="22">
        <v>547909</v>
      </c>
      <c r="I13" s="22">
        <v>562434</v>
      </c>
      <c r="J13" s="22">
        <v>1664451</v>
      </c>
      <c r="K13" s="22">
        <v>572985</v>
      </c>
      <c r="L13" s="22">
        <v>1260440</v>
      </c>
      <c r="M13" s="22">
        <v>1280338</v>
      </c>
      <c r="N13" s="22">
        <v>3113763</v>
      </c>
      <c r="O13" s="22">
        <v>1295320</v>
      </c>
      <c r="P13" s="22">
        <v>1332977</v>
      </c>
      <c r="Q13" s="22">
        <v>1360533</v>
      </c>
      <c r="R13" s="22">
        <v>3988830</v>
      </c>
      <c r="S13" s="22">
        <v>0</v>
      </c>
      <c r="T13" s="22">
        <v>0</v>
      </c>
      <c r="U13" s="22">
        <v>0</v>
      </c>
      <c r="V13" s="22">
        <v>0</v>
      </c>
      <c r="W13" s="22">
        <v>8767044</v>
      </c>
      <c r="X13" s="22">
        <v>5630301</v>
      </c>
      <c r="Y13" s="22">
        <v>3136743</v>
      </c>
      <c r="Z13" s="23">
        <v>55.711817183486275</v>
      </c>
      <c r="AA13" s="20">
        <v>7507073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347861</v>
      </c>
      <c r="D17" s="20">
        <v>0</v>
      </c>
      <c r="E17" s="21">
        <v>5820</v>
      </c>
      <c r="F17" s="22">
        <v>5820</v>
      </c>
      <c r="G17" s="22">
        <v>29214</v>
      </c>
      <c r="H17" s="22">
        <v>29214</v>
      </c>
      <c r="I17" s="22">
        <v>40287</v>
      </c>
      <c r="J17" s="22">
        <v>98715</v>
      </c>
      <c r="K17" s="22">
        <v>29214</v>
      </c>
      <c r="L17" s="22">
        <v>0</v>
      </c>
      <c r="M17" s="22">
        <v>0</v>
      </c>
      <c r="N17" s="22">
        <v>29214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127929</v>
      </c>
      <c r="X17" s="22">
        <v>4365</v>
      </c>
      <c r="Y17" s="22">
        <v>123564</v>
      </c>
      <c r="Z17" s="23">
        <v>2830.7903780068727</v>
      </c>
      <c r="AA17" s="20">
        <v>5820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59433</v>
      </c>
      <c r="D21" s="20">
        <v>0</v>
      </c>
      <c r="E21" s="21">
        <v>55126</v>
      </c>
      <c r="F21" s="22">
        <v>55126</v>
      </c>
      <c r="G21" s="22">
        <v>0</v>
      </c>
      <c r="H21" s="22">
        <v>0</v>
      </c>
      <c r="I21" s="22">
        <v>0</v>
      </c>
      <c r="J21" s="22">
        <v>0</v>
      </c>
      <c r="K21" s="22">
        <v>-754669</v>
      </c>
      <c r="L21" s="22">
        <v>0</v>
      </c>
      <c r="M21" s="22">
        <v>0</v>
      </c>
      <c r="N21" s="22">
        <v>-754669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-754669</v>
      </c>
      <c r="X21" s="22">
        <v>41346</v>
      </c>
      <c r="Y21" s="22">
        <v>-796015</v>
      </c>
      <c r="Z21" s="23">
        <v>-1925.2527451264934</v>
      </c>
      <c r="AA21" s="20">
        <v>55126</v>
      </c>
    </row>
    <row r="22" spans="1:27" x14ac:dyDescent="0.25">
      <c r="A22" s="19" t="s">
        <v>50</v>
      </c>
      <c r="B22" s="15" t="s">
        <v>32</v>
      </c>
      <c r="C22" s="20">
        <v>5095794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56957111</v>
      </c>
      <c r="D28" s="20">
        <v>0</v>
      </c>
      <c r="E28" s="21">
        <v>57467810</v>
      </c>
      <c r="F28" s="22">
        <v>56868600</v>
      </c>
      <c r="G28" s="22">
        <v>0</v>
      </c>
      <c r="H28" s="22">
        <v>28224066</v>
      </c>
      <c r="I28" s="22">
        <v>0</v>
      </c>
      <c r="J28" s="22">
        <v>28224066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28224066</v>
      </c>
      <c r="X28" s="22">
        <v>42651450</v>
      </c>
      <c r="Y28" s="22">
        <v>-14427384</v>
      </c>
      <c r="Z28" s="23">
        <v>-33.826245063180735</v>
      </c>
      <c r="AA28" s="20">
        <v>56868600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5843836</v>
      </c>
      <c r="D31" s="20">
        <v>0</v>
      </c>
      <c r="E31" s="21">
        <v>6307550</v>
      </c>
      <c r="F31" s="22">
        <v>6307240</v>
      </c>
      <c r="G31" s="22">
        <v>522180</v>
      </c>
      <c r="H31" s="22">
        <v>528468</v>
      </c>
      <c r="I31" s="22">
        <v>503916</v>
      </c>
      <c r="J31" s="22">
        <v>1554564</v>
      </c>
      <c r="K31" s="22">
        <v>504906</v>
      </c>
      <c r="L31" s="22">
        <v>0</v>
      </c>
      <c r="M31" s="22">
        <v>0</v>
      </c>
      <c r="N31" s="22">
        <v>504906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2059470</v>
      </c>
      <c r="X31" s="22">
        <v>4730427</v>
      </c>
      <c r="Y31" s="22">
        <v>-2670957</v>
      </c>
      <c r="Z31" s="23">
        <v>-56.463338299058421</v>
      </c>
      <c r="AA31" s="20">
        <v>6307240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248847231</v>
      </c>
      <c r="D35" s="29">
        <f t="shared" ref="D35:Y35" si="0">SUM(D6:D34)</f>
        <v>0</v>
      </c>
      <c r="E35" s="30">
        <f t="shared" si="0"/>
        <v>250985251</v>
      </c>
      <c r="F35" s="31">
        <f t="shared" si="0"/>
        <v>256016836</v>
      </c>
      <c r="G35" s="31">
        <f t="shared" si="0"/>
        <v>16872379</v>
      </c>
      <c r="H35" s="31">
        <f t="shared" si="0"/>
        <v>45107840</v>
      </c>
      <c r="I35" s="31">
        <f t="shared" si="0"/>
        <v>16983356</v>
      </c>
      <c r="J35" s="31">
        <f t="shared" si="0"/>
        <v>78963575</v>
      </c>
      <c r="K35" s="31">
        <f t="shared" si="0"/>
        <v>16200629</v>
      </c>
      <c r="L35" s="31">
        <f t="shared" si="0"/>
        <v>17608273</v>
      </c>
      <c r="M35" s="31">
        <f t="shared" si="0"/>
        <v>15118975</v>
      </c>
      <c r="N35" s="31">
        <f t="shared" si="0"/>
        <v>48927877</v>
      </c>
      <c r="O35" s="31">
        <f t="shared" si="0"/>
        <v>17265902</v>
      </c>
      <c r="P35" s="31">
        <f t="shared" si="0"/>
        <v>17247626</v>
      </c>
      <c r="Q35" s="31">
        <f t="shared" si="0"/>
        <v>16357938</v>
      </c>
      <c r="R35" s="31">
        <f t="shared" si="0"/>
        <v>50871466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178762918</v>
      </c>
      <c r="X35" s="31">
        <f t="shared" si="0"/>
        <v>200243684</v>
      </c>
      <c r="Y35" s="31">
        <f t="shared" si="0"/>
        <v>-21480766</v>
      </c>
      <c r="Z35" s="32">
        <f>+IF(X35&lt;&gt;0,+(Y35/X35)*100,0)</f>
        <v>-10.7273126277481</v>
      </c>
      <c r="AA35" s="29">
        <f>SUM(AA6:AA34)</f>
        <v>256016836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47345012</v>
      </c>
      <c r="D37" s="20">
        <v>0</v>
      </c>
      <c r="E37" s="21">
        <v>62521444</v>
      </c>
      <c r="F37" s="22">
        <v>61295377</v>
      </c>
      <c r="G37" s="22">
        <v>3853121</v>
      </c>
      <c r="H37" s="22">
        <v>4398687</v>
      </c>
      <c r="I37" s="22">
        <v>4239518</v>
      </c>
      <c r="J37" s="22">
        <v>12491326</v>
      </c>
      <c r="K37" s="22">
        <v>4564247</v>
      </c>
      <c r="L37" s="22">
        <v>6192444</v>
      </c>
      <c r="M37" s="22">
        <v>4940586</v>
      </c>
      <c r="N37" s="22">
        <v>15697277</v>
      </c>
      <c r="O37" s="22">
        <v>5313630</v>
      </c>
      <c r="P37" s="22">
        <v>4522579</v>
      </c>
      <c r="Q37" s="22">
        <v>4605592</v>
      </c>
      <c r="R37" s="22">
        <v>14441801</v>
      </c>
      <c r="S37" s="22">
        <v>0</v>
      </c>
      <c r="T37" s="22">
        <v>0</v>
      </c>
      <c r="U37" s="22">
        <v>0</v>
      </c>
      <c r="V37" s="22">
        <v>0</v>
      </c>
      <c r="W37" s="22">
        <v>42630404</v>
      </c>
      <c r="X37" s="22">
        <v>43916355</v>
      </c>
      <c r="Y37" s="22">
        <v>-1285951</v>
      </c>
      <c r="Z37" s="23">
        <v>-2.9281824504788707</v>
      </c>
      <c r="AA37" s="20">
        <v>61295377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15960403</v>
      </c>
      <c r="D40" s="20">
        <v>0</v>
      </c>
      <c r="E40" s="21">
        <v>14343382</v>
      </c>
      <c r="F40" s="22">
        <v>10350362</v>
      </c>
      <c r="G40" s="22">
        <v>1166993</v>
      </c>
      <c r="H40" s="22">
        <v>1304823</v>
      </c>
      <c r="I40" s="22">
        <v>942330</v>
      </c>
      <c r="J40" s="22">
        <v>3414146</v>
      </c>
      <c r="K40" s="22">
        <v>2269131</v>
      </c>
      <c r="L40" s="22">
        <v>651323</v>
      </c>
      <c r="M40" s="22">
        <v>1016660</v>
      </c>
      <c r="N40" s="22">
        <v>3937114</v>
      </c>
      <c r="O40" s="22">
        <v>1509851</v>
      </c>
      <c r="P40" s="22">
        <v>1691429</v>
      </c>
      <c r="Q40" s="22">
        <v>189845</v>
      </c>
      <c r="R40" s="22">
        <v>3391125</v>
      </c>
      <c r="S40" s="22">
        <v>0</v>
      </c>
      <c r="T40" s="22">
        <v>0</v>
      </c>
      <c r="U40" s="22">
        <v>0</v>
      </c>
      <c r="V40" s="22">
        <v>0</v>
      </c>
      <c r="W40" s="22">
        <v>10742385</v>
      </c>
      <c r="X40" s="22">
        <v>8618745</v>
      </c>
      <c r="Y40" s="22">
        <v>2123640</v>
      </c>
      <c r="Z40" s="23">
        <v>24.639782242078169</v>
      </c>
      <c r="AA40" s="20">
        <v>10350362</v>
      </c>
    </row>
    <row r="41" spans="1:27" x14ac:dyDescent="0.25">
      <c r="A41" s="19" t="s">
        <v>67</v>
      </c>
      <c r="B41" s="15" t="s">
        <v>32</v>
      </c>
      <c r="C41" s="20">
        <v>15273511</v>
      </c>
      <c r="D41" s="20">
        <v>0</v>
      </c>
      <c r="E41" s="21">
        <v>3982899</v>
      </c>
      <c r="F41" s="22">
        <v>3982899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2987172</v>
      </c>
      <c r="Y41" s="22">
        <v>-2987172</v>
      </c>
      <c r="Z41" s="23">
        <v>-100</v>
      </c>
      <c r="AA41" s="20">
        <v>3982899</v>
      </c>
    </row>
    <row r="42" spans="1:27" x14ac:dyDescent="0.25">
      <c r="A42" s="19" t="s">
        <v>68</v>
      </c>
      <c r="B42" s="15" t="s">
        <v>32</v>
      </c>
      <c r="C42" s="20">
        <v>6623773</v>
      </c>
      <c r="D42" s="20">
        <v>0</v>
      </c>
      <c r="E42" s="21">
        <v>6594260</v>
      </c>
      <c r="F42" s="22">
        <v>6594260</v>
      </c>
      <c r="G42" s="22">
        <v>549522</v>
      </c>
      <c r="H42" s="22">
        <v>549522</v>
      </c>
      <c r="I42" s="22">
        <v>0</v>
      </c>
      <c r="J42" s="22">
        <v>1099044</v>
      </c>
      <c r="K42" s="22">
        <v>1099044</v>
      </c>
      <c r="L42" s="22">
        <v>549522</v>
      </c>
      <c r="M42" s="22">
        <v>549522</v>
      </c>
      <c r="N42" s="22">
        <v>2198088</v>
      </c>
      <c r="O42" s="22">
        <v>549522</v>
      </c>
      <c r="P42" s="22">
        <v>549522</v>
      </c>
      <c r="Q42" s="22">
        <v>549522</v>
      </c>
      <c r="R42" s="22">
        <v>1648566</v>
      </c>
      <c r="S42" s="22">
        <v>0</v>
      </c>
      <c r="T42" s="22">
        <v>0</v>
      </c>
      <c r="U42" s="22">
        <v>0</v>
      </c>
      <c r="V42" s="22">
        <v>0</v>
      </c>
      <c r="W42" s="22">
        <v>4945698</v>
      </c>
      <c r="X42" s="22">
        <v>4945698</v>
      </c>
      <c r="Y42" s="22">
        <v>0</v>
      </c>
      <c r="Z42" s="23">
        <v>0</v>
      </c>
      <c r="AA42" s="20">
        <v>6594260</v>
      </c>
    </row>
    <row r="43" spans="1:27" x14ac:dyDescent="0.25">
      <c r="A43" s="19" t="s">
        <v>69</v>
      </c>
      <c r="B43" s="15" t="s">
        <v>32</v>
      </c>
      <c r="C43" s="20">
        <v>23070508</v>
      </c>
      <c r="D43" s="20">
        <v>0</v>
      </c>
      <c r="E43" s="21">
        <v>1664180</v>
      </c>
      <c r="F43" s="22">
        <v>3205193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1602596</v>
      </c>
      <c r="P43" s="22">
        <v>0</v>
      </c>
      <c r="Q43" s="22">
        <v>0</v>
      </c>
      <c r="R43" s="22">
        <v>1602596</v>
      </c>
      <c r="S43" s="22">
        <v>0</v>
      </c>
      <c r="T43" s="22">
        <v>0</v>
      </c>
      <c r="U43" s="22">
        <v>0</v>
      </c>
      <c r="V43" s="22">
        <v>0</v>
      </c>
      <c r="W43" s="22">
        <v>1602596</v>
      </c>
      <c r="X43" s="22">
        <v>1879960</v>
      </c>
      <c r="Y43" s="22">
        <v>-277364</v>
      </c>
      <c r="Z43" s="23">
        <v>-14.753718164216259</v>
      </c>
      <c r="AA43" s="20">
        <v>3205193</v>
      </c>
    </row>
    <row r="44" spans="1:27" x14ac:dyDescent="0.25">
      <c r="A44" s="19" t="s">
        <v>70</v>
      </c>
      <c r="B44" s="15" t="s">
        <v>32</v>
      </c>
      <c r="C44" s="20">
        <v>35359359</v>
      </c>
      <c r="D44" s="20">
        <v>0</v>
      </c>
      <c r="E44" s="21">
        <v>36353640</v>
      </c>
      <c r="F44" s="22">
        <v>35355970</v>
      </c>
      <c r="G44" s="22">
        <v>674194</v>
      </c>
      <c r="H44" s="22">
        <v>1769062</v>
      </c>
      <c r="I44" s="22">
        <v>2799515</v>
      </c>
      <c r="J44" s="22">
        <v>5242771</v>
      </c>
      <c r="K44" s="22">
        <v>4197297</v>
      </c>
      <c r="L44" s="22">
        <v>500713</v>
      </c>
      <c r="M44" s="22">
        <v>3594388</v>
      </c>
      <c r="N44" s="22">
        <v>8292398</v>
      </c>
      <c r="O44" s="22">
        <v>3126729</v>
      </c>
      <c r="P44" s="22">
        <v>2475965</v>
      </c>
      <c r="Q44" s="22">
        <v>1958858</v>
      </c>
      <c r="R44" s="22">
        <v>7561552</v>
      </c>
      <c r="S44" s="22">
        <v>0</v>
      </c>
      <c r="T44" s="22">
        <v>0</v>
      </c>
      <c r="U44" s="22">
        <v>0</v>
      </c>
      <c r="V44" s="22">
        <v>0</v>
      </c>
      <c r="W44" s="22">
        <v>21096721</v>
      </c>
      <c r="X44" s="22">
        <v>25760627</v>
      </c>
      <c r="Y44" s="22">
        <v>-4663906</v>
      </c>
      <c r="Z44" s="23">
        <v>-18.104784483700648</v>
      </c>
      <c r="AA44" s="20">
        <v>35355970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10718564</v>
      </c>
      <c r="D46" s="20">
        <v>0</v>
      </c>
      <c r="E46" s="21">
        <v>450106</v>
      </c>
      <c r="F46" s="22">
        <v>450106</v>
      </c>
      <c r="G46" s="22">
        <v>1023114</v>
      </c>
      <c r="H46" s="22">
        <v>786014</v>
      </c>
      <c r="I46" s="22">
        <v>1198189</v>
      </c>
      <c r="J46" s="22">
        <v>3007317</v>
      </c>
      <c r="K46" s="22">
        <v>225695</v>
      </c>
      <c r="L46" s="22">
        <v>0</v>
      </c>
      <c r="M46" s="22">
        <v>0</v>
      </c>
      <c r="N46" s="22">
        <v>225695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3233012</v>
      </c>
      <c r="X46" s="22">
        <v>337581</v>
      </c>
      <c r="Y46" s="22">
        <v>2895431</v>
      </c>
      <c r="Z46" s="23">
        <v>857.69963356942492</v>
      </c>
      <c r="AA46" s="20">
        <v>450106</v>
      </c>
    </row>
    <row r="47" spans="1:27" x14ac:dyDescent="0.25">
      <c r="A47" s="19" t="s">
        <v>73</v>
      </c>
      <c r="B47" s="15" t="s">
        <v>32</v>
      </c>
      <c r="C47" s="20">
        <v>45080235</v>
      </c>
      <c r="D47" s="20">
        <v>0</v>
      </c>
      <c r="E47" s="21">
        <v>31517849</v>
      </c>
      <c r="F47" s="22">
        <v>36090476</v>
      </c>
      <c r="G47" s="22">
        <v>3770</v>
      </c>
      <c r="H47" s="22">
        <v>3445945</v>
      </c>
      <c r="I47" s="22">
        <v>366024</v>
      </c>
      <c r="J47" s="22">
        <v>3815739</v>
      </c>
      <c r="K47" s="22">
        <v>6837753</v>
      </c>
      <c r="L47" s="22">
        <v>3421595</v>
      </c>
      <c r="M47" s="22">
        <v>2694218</v>
      </c>
      <c r="N47" s="22">
        <v>12953566</v>
      </c>
      <c r="O47" s="22">
        <v>2893446</v>
      </c>
      <c r="P47" s="22">
        <v>3932203</v>
      </c>
      <c r="Q47" s="22">
        <v>2712828</v>
      </c>
      <c r="R47" s="22">
        <v>9538477</v>
      </c>
      <c r="S47" s="22">
        <v>0</v>
      </c>
      <c r="T47" s="22">
        <v>0</v>
      </c>
      <c r="U47" s="22">
        <v>0</v>
      </c>
      <c r="V47" s="22">
        <v>0</v>
      </c>
      <c r="W47" s="22">
        <v>26307782</v>
      </c>
      <c r="X47" s="22">
        <v>25560725</v>
      </c>
      <c r="Y47" s="22">
        <v>747057</v>
      </c>
      <c r="Z47" s="23">
        <v>2.9226753153519707</v>
      </c>
      <c r="AA47" s="20">
        <v>36090476</v>
      </c>
    </row>
    <row r="48" spans="1:27" x14ac:dyDescent="0.25">
      <c r="A48" s="19" t="s">
        <v>74</v>
      </c>
      <c r="B48" s="15" t="s">
        <v>32</v>
      </c>
      <c r="C48" s="20">
        <v>23595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199454960</v>
      </c>
      <c r="D50" s="29">
        <f t="shared" ref="D50:Y50" si="1">SUM(D37:D49)</f>
        <v>0</v>
      </c>
      <c r="E50" s="30">
        <f t="shared" si="1"/>
        <v>157427760</v>
      </c>
      <c r="F50" s="31">
        <f t="shared" si="1"/>
        <v>157324643</v>
      </c>
      <c r="G50" s="31">
        <f t="shared" si="1"/>
        <v>7270714</v>
      </c>
      <c r="H50" s="31">
        <f t="shared" si="1"/>
        <v>12254053</v>
      </c>
      <c r="I50" s="31">
        <f t="shared" si="1"/>
        <v>9545576</v>
      </c>
      <c r="J50" s="31">
        <f t="shared" si="1"/>
        <v>29070343</v>
      </c>
      <c r="K50" s="31">
        <f t="shared" si="1"/>
        <v>19193167</v>
      </c>
      <c r="L50" s="31">
        <f t="shared" si="1"/>
        <v>11315597</v>
      </c>
      <c r="M50" s="31">
        <f t="shared" si="1"/>
        <v>12795374</v>
      </c>
      <c r="N50" s="31">
        <f t="shared" si="1"/>
        <v>43304138</v>
      </c>
      <c r="O50" s="31">
        <f t="shared" si="1"/>
        <v>14995774</v>
      </c>
      <c r="P50" s="31">
        <f t="shared" si="1"/>
        <v>13171698</v>
      </c>
      <c r="Q50" s="31">
        <f t="shared" si="1"/>
        <v>10016645</v>
      </c>
      <c r="R50" s="31">
        <f t="shared" si="1"/>
        <v>38184117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110558598</v>
      </c>
      <c r="X50" s="31">
        <f t="shared" si="1"/>
        <v>114006863</v>
      </c>
      <c r="Y50" s="31">
        <f t="shared" si="1"/>
        <v>-3448265</v>
      </c>
      <c r="Z50" s="32">
        <f>+IF(X50&lt;&gt;0,+(Y50/X50)*100,0)</f>
        <v>-3.0246117727140689</v>
      </c>
      <c r="AA50" s="29">
        <f>SUM(AA37:AA49)</f>
        <v>157324643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49392271</v>
      </c>
      <c r="D51" s="39">
        <f t="shared" si="2"/>
        <v>0</v>
      </c>
      <c r="E51" s="40">
        <f t="shared" si="2"/>
        <v>93557491</v>
      </c>
      <c r="F51" s="41">
        <f t="shared" si="2"/>
        <v>98692193</v>
      </c>
      <c r="G51" s="41">
        <f t="shared" si="2"/>
        <v>9601665</v>
      </c>
      <c r="H51" s="41">
        <f t="shared" si="2"/>
        <v>32853787</v>
      </c>
      <c r="I51" s="41">
        <f t="shared" si="2"/>
        <v>7437780</v>
      </c>
      <c r="J51" s="41">
        <f t="shared" si="2"/>
        <v>49893232</v>
      </c>
      <c r="K51" s="41">
        <f t="shared" si="2"/>
        <v>-2992538</v>
      </c>
      <c r="L51" s="41">
        <f t="shared" si="2"/>
        <v>6292676</v>
      </c>
      <c r="M51" s="41">
        <f t="shared" si="2"/>
        <v>2323601</v>
      </c>
      <c r="N51" s="41">
        <f t="shared" si="2"/>
        <v>5623739</v>
      </c>
      <c r="O51" s="41">
        <f t="shared" si="2"/>
        <v>2270128</v>
      </c>
      <c r="P51" s="41">
        <f t="shared" si="2"/>
        <v>4075928</v>
      </c>
      <c r="Q51" s="41">
        <f t="shared" si="2"/>
        <v>6341293</v>
      </c>
      <c r="R51" s="41">
        <f t="shared" si="2"/>
        <v>12687349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68204320</v>
      </c>
      <c r="X51" s="41">
        <f t="shared" si="2"/>
        <v>86236821</v>
      </c>
      <c r="Y51" s="41">
        <f t="shared" si="2"/>
        <v>-18032501</v>
      </c>
      <c r="Z51" s="42">
        <f>+IF(X51&lt;&gt;0,+(Y51/X51)*100,0)</f>
        <v>-20.91044265186909</v>
      </c>
      <c r="AA51" s="39">
        <f>+AA35-AA50</f>
        <v>98692193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49392271</v>
      </c>
      <c r="D54" s="48">
        <f t="shared" si="3"/>
        <v>0</v>
      </c>
      <c r="E54" s="49">
        <f t="shared" si="3"/>
        <v>93557491</v>
      </c>
      <c r="F54" s="50">
        <f t="shared" si="3"/>
        <v>98692193</v>
      </c>
      <c r="G54" s="50">
        <f t="shared" si="3"/>
        <v>9601665</v>
      </c>
      <c r="H54" s="50">
        <f t="shared" si="3"/>
        <v>32853787</v>
      </c>
      <c r="I54" s="50">
        <f t="shared" si="3"/>
        <v>7437780</v>
      </c>
      <c r="J54" s="50">
        <f t="shared" si="3"/>
        <v>49893232</v>
      </c>
      <c r="K54" s="50">
        <f t="shared" si="3"/>
        <v>-2992538</v>
      </c>
      <c r="L54" s="50">
        <f t="shared" si="3"/>
        <v>6292676</v>
      </c>
      <c r="M54" s="50">
        <f t="shared" si="3"/>
        <v>2323601</v>
      </c>
      <c r="N54" s="50">
        <f t="shared" si="3"/>
        <v>5623739</v>
      </c>
      <c r="O54" s="50">
        <f t="shared" si="3"/>
        <v>2270128</v>
      </c>
      <c r="P54" s="50">
        <f t="shared" si="3"/>
        <v>4075928</v>
      </c>
      <c r="Q54" s="50">
        <f t="shared" si="3"/>
        <v>6341293</v>
      </c>
      <c r="R54" s="50">
        <f t="shared" si="3"/>
        <v>12687349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68204320</v>
      </c>
      <c r="X54" s="50">
        <f t="shared" si="3"/>
        <v>86236821</v>
      </c>
      <c r="Y54" s="50">
        <f t="shared" si="3"/>
        <v>-18032501</v>
      </c>
      <c r="Z54" s="51">
        <f>+IF(X54&lt;&gt;0,+(Y54/X54)*100,0)</f>
        <v>-20.91044265186909</v>
      </c>
      <c r="AA54" s="48">
        <f>SUM(AA51:AA53)</f>
        <v>98692193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49392271</v>
      </c>
      <c r="D56" s="54">
        <f>+D54-D55</f>
        <v>0</v>
      </c>
      <c r="E56" s="55">
        <f t="shared" si="4"/>
        <v>93557491</v>
      </c>
      <c r="F56" s="56">
        <f t="shared" si="4"/>
        <v>98692193</v>
      </c>
      <c r="G56" s="56">
        <f t="shared" si="4"/>
        <v>9601665</v>
      </c>
      <c r="H56" s="56">
        <f t="shared" si="4"/>
        <v>32853787</v>
      </c>
      <c r="I56" s="56">
        <f t="shared" si="4"/>
        <v>7437780</v>
      </c>
      <c r="J56" s="56">
        <f t="shared" si="4"/>
        <v>49893232</v>
      </c>
      <c r="K56" s="56">
        <f t="shared" si="4"/>
        <v>-2992538</v>
      </c>
      <c r="L56" s="56">
        <f t="shared" si="4"/>
        <v>6292676</v>
      </c>
      <c r="M56" s="56">
        <f t="shared" si="4"/>
        <v>2323601</v>
      </c>
      <c r="N56" s="56">
        <f t="shared" si="4"/>
        <v>5623739</v>
      </c>
      <c r="O56" s="56">
        <f t="shared" si="4"/>
        <v>2270128</v>
      </c>
      <c r="P56" s="56">
        <f t="shared" si="4"/>
        <v>4075928</v>
      </c>
      <c r="Q56" s="56">
        <f t="shared" si="4"/>
        <v>6341293</v>
      </c>
      <c r="R56" s="56">
        <f t="shared" si="4"/>
        <v>12687349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68204320</v>
      </c>
      <c r="X56" s="56">
        <f t="shared" si="4"/>
        <v>86236821</v>
      </c>
      <c r="Y56" s="56">
        <f t="shared" si="4"/>
        <v>-18032501</v>
      </c>
      <c r="Z56" s="57">
        <f>+IF(X56&lt;&gt;0,+(Y56/X56)*100,0)</f>
        <v>-20.91044265186909</v>
      </c>
      <c r="AA56" s="54">
        <f>+AA54-AA55</f>
        <v>98692193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49392271</v>
      </c>
      <c r="D59" s="48">
        <f>SUM(D56:D58)</f>
        <v>0</v>
      </c>
      <c r="E59" s="49">
        <f t="shared" si="5"/>
        <v>93557491</v>
      </c>
      <c r="F59" s="50">
        <f t="shared" si="5"/>
        <v>98692193</v>
      </c>
      <c r="G59" s="50">
        <f t="shared" si="5"/>
        <v>9601665</v>
      </c>
      <c r="H59" s="50">
        <f t="shared" si="5"/>
        <v>32853787</v>
      </c>
      <c r="I59" s="50">
        <f t="shared" si="5"/>
        <v>7437780</v>
      </c>
      <c r="J59" s="50">
        <f t="shared" si="5"/>
        <v>49893232</v>
      </c>
      <c r="K59" s="50">
        <f t="shared" si="5"/>
        <v>-2992538</v>
      </c>
      <c r="L59" s="50">
        <f t="shared" si="5"/>
        <v>6292676</v>
      </c>
      <c r="M59" s="50">
        <f t="shared" si="5"/>
        <v>2323601</v>
      </c>
      <c r="N59" s="50">
        <f t="shared" si="5"/>
        <v>5623739</v>
      </c>
      <c r="O59" s="50">
        <f t="shared" si="5"/>
        <v>2270128</v>
      </c>
      <c r="P59" s="50">
        <f t="shared" si="5"/>
        <v>4075928</v>
      </c>
      <c r="Q59" s="50">
        <f t="shared" si="5"/>
        <v>6341293</v>
      </c>
      <c r="R59" s="50">
        <f t="shared" si="5"/>
        <v>12687349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68204320</v>
      </c>
      <c r="X59" s="50">
        <f t="shared" si="5"/>
        <v>86236821</v>
      </c>
      <c r="Y59" s="50">
        <f t="shared" si="5"/>
        <v>-18032501</v>
      </c>
      <c r="Z59" s="51">
        <f>+IF(X59&lt;&gt;0,+(Y59/X59)*100,0)</f>
        <v>-20.91044265186909</v>
      </c>
      <c r="AA59" s="48">
        <f>SUM(AA56:AA58)</f>
        <v>98692193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49392271</v>
      </c>
      <c r="D62" s="65">
        <f>SUM(D59:D61)</f>
        <v>0</v>
      </c>
      <c r="E62" s="66">
        <f t="shared" si="6"/>
        <v>93557491</v>
      </c>
      <c r="F62" s="67">
        <f t="shared" si="6"/>
        <v>98692193</v>
      </c>
      <c r="G62" s="67">
        <f t="shared" si="6"/>
        <v>9601665</v>
      </c>
      <c r="H62" s="67">
        <f t="shared" si="6"/>
        <v>32853787</v>
      </c>
      <c r="I62" s="67">
        <f t="shared" si="6"/>
        <v>7437780</v>
      </c>
      <c r="J62" s="67">
        <f t="shared" si="6"/>
        <v>49893232</v>
      </c>
      <c r="K62" s="67">
        <f t="shared" si="6"/>
        <v>-2992538</v>
      </c>
      <c r="L62" s="67">
        <f t="shared" si="6"/>
        <v>6292676</v>
      </c>
      <c r="M62" s="67">
        <f t="shared" si="6"/>
        <v>2323601</v>
      </c>
      <c r="N62" s="67">
        <f t="shared" si="6"/>
        <v>5623739</v>
      </c>
      <c r="O62" s="67">
        <f t="shared" si="6"/>
        <v>2270128</v>
      </c>
      <c r="P62" s="67">
        <f t="shared" si="6"/>
        <v>4075928</v>
      </c>
      <c r="Q62" s="67">
        <f t="shared" si="6"/>
        <v>6341293</v>
      </c>
      <c r="R62" s="67">
        <f t="shared" si="6"/>
        <v>12687349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68204320</v>
      </c>
      <c r="X62" s="67">
        <f t="shared" si="6"/>
        <v>86236821</v>
      </c>
      <c r="Y62" s="67">
        <f t="shared" si="6"/>
        <v>-18032501</v>
      </c>
      <c r="Z62" s="68">
        <f>+IF(X62&lt;&gt;0,+(Y62/X62)*100,0)</f>
        <v>-20.91044265186909</v>
      </c>
      <c r="AA62" s="65">
        <f>SUM(AA59:AA61)</f>
        <v>98692193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41071995</v>
      </c>
      <c r="D9" s="20">
        <v>0</v>
      </c>
      <c r="E9" s="21">
        <v>47777300</v>
      </c>
      <c r="F9" s="22">
        <v>58831400</v>
      </c>
      <c r="G9" s="22">
        <v>23360587</v>
      </c>
      <c r="H9" s="22">
        <v>-10842912</v>
      </c>
      <c r="I9" s="22">
        <v>5100438</v>
      </c>
      <c r="J9" s="22">
        <v>17618113</v>
      </c>
      <c r="K9" s="22">
        <v>4992010</v>
      </c>
      <c r="L9" s="22">
        <v>4815131</v>
      </c>
      <c r="M9" s="22">
        <v>4866903</v>
      </c>
      <c r="N9" s="22">
        <v>14674044</v>
      </c>
      <c r="O9" s="22">
        <v>4760226</v>
      </c>
      <c r="P9" s="22">
        <v>4833362</v>
      </c>
      <c r="Q9" s="22">
        <v>4542481</v>
      </c>
      <c r="R9" s="22">
        <v>14136069</v>
      </c>
      <c r="S9" s="22">
        <v>0</v>
      </c>
      <c r="T9" s="22">
        <v>0</v>
      </c>
      <c r="U9" s="22">
        <v>0</v>
      </c>
      <c r="V9" s="22">
        <v>0</v>
      </c>
      <c r="W9" s="22">
        <v>46428226</v>
      </c>
      <c r="X9" s="22">
        <v>36943600</v>
      </c>
      <c r="Y9" s="22">
        <v>9484626</v>
      </c>
      <c r="Z9" s="23">
        <v>25.673258697040897</v>
      </c>
      <c r="AA9" s="20">
        <v>58831400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1125348</v>
      </c>
      <c r="D13" s="20">
        <v>0</v>
      </c>
      <c r="E13" s="21">
        <v>1162600</v>
      </c>
      <c r="F13" s="22">
        <v>1162600</v>
      </c>
      <c r="G13" s="22">
        <v>98513</v>
      </c>
      <c r="H13" s="22">
        <v>114110</v>
      </c>
      <c r="I13" s="22">
        <v>124876</v>
      </c>
      <c r="J13" s="22">
        <v>337499</v>
      </c>
      <c r="K13" s="22">
        <v>136710</v>
      </c>
      <c r="L13" s="22">
        <v>145319</v>
      </c>
      <c r="M13" s="22">
        <v>158052</v>
      </c>
      <c r="N13" s="22">
        <v>440081</v>
      </c>
      <c r="O13" s="22">
        <v>165653</v>
      </c>
      <c r="P13" s="22">
        <v>168663</v>
      </c>
      <c r="Q13" s="22">
        <v>173454</v>
      </c>
      <c r="R13" s="22">
        <v>507770</v>
      </c>
      <c r="S13" s="22">
        <v>0</v>
      </c>
      <c r="T13" s="22">
        <v>0</v>
      </c>
      <c r="U13" s="22">
        <v>0</v>
      </c>
      <c r="V13" s="22">
        <v>0</v>
      </c>
      <c r="W13" s="22">
        <v>1285350</v>
      </c>
      <c r="X13" s="22">
        <v>943300</v>
      </c>
      <c r="Y13" s="22">
        <v>342050</v>
      </c>
      <c r="Z13" s="23">
        <v>36.260998621859429</v>
      </c>
      <c r="AA13" s="20">
        <v>1162600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10518972</v>
      </c>
      <c r="D28" s="20">
        <v>0</v>
      </c>
      <c r="E28" s="21">
        <v>10836500</v>
      </c>
      <c r="F28" s="22">
        <v>10836500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1806000</v>
      </c>
      <c r="Y28" s="22">
        <v>-1806000</v>
      </c>
      <c r="Z28" s="23">
        <v>-100</v>
      </c>
      <c r="AA28" s="20">
        <v>10836500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52716315</v>
      </c>
      <c r="D35" s="29">
        <f t="shared" ref="D35:Y35" si="0">SUM(D6:D34)</f>
        <v>0</v>
      </c>
      <c r="E35" s="30">
        <f t="shared" si="0"/>
        <v>59776400</v>
      </c>
      <c r="F35" s="31">
        <f t="shared" si="0"/>
        <v>70830500</v>
      </c>
      <c r="G35" s="31">
        <f t="shared" si="0"/>
        <v>23459100</v>
      </c>
      <c r="H35" s="31">
        <f t="shared" si="0"/>
        <v>-10728802</v>
      </c>
      <c r="I35" s="31">
        <f t="shared" si="0"/>
        <v>5225314</v>
      </c>
      <c r="J35" s="31">
        <f t="shared" si="0"/>
        <v>17955612</v>
      </c>
      <c r="K35" s="31">
        <f t="shared" si="0"/>
        <v>5128720</v>
      </c>
      <c r="L35" s="31">
        <f t="shared" si="0"/>
        <v>4960450</v>
      </c>
      <c r="M35" s="31">
        <f t="shared" si="0"/>
        <v>5024955</v>
      </c>
      <c r="N35" s="31">
        <f t="shared" si="0"/>
        <v>15114125</v>
      </c>
      <c r="O35" s="31">
        <f t="shared" si="0"/>
        <v>4925879</v>
      </c>
      <c r="P35" s="31">
        <f t="shared" si="0"/>
        <v>5002025</v>
      </c>
      <c r="Q35" s="31">
        <f t="shared" si="0"/>
        <v>4715935</v>
      </c>
      <c r="R35" s="31">
        <f t="shared" si="0"/>
        <v>14643839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47713576</v>
      </c>
      <c r="X35" s="31">
        <f t="shared" si="0"/>
        <v>39692900</v>
      </c>
      <c r="Y35" s="31">
        <f t="shared" si="0"/>
        <v>8020676</v>
      </c>
      <c r="Z35" s="32">
        <f>+IF(X35&lt;&gt;0,+(Y35/X35)*100,0)</f>
        <v>20.20682792136629</v>
      </c>
      <c r="AA35" s="29">
        <f>SUM(AA6:AA34)</f>
        <v>70830500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21496764</v>
      </c>
      <c r="D37" s="20">
        <v>0</v>
      </c>
      <c r="E37" s="21">
        <v>24178000</v>
      </c>
      <c r="F37" s="22">
        <v>24257800</v>
      </c>
      <c r="G37" s="22">
        <v>1660002</v>
      </c>
      <c r="H37" s="22">
        <v>1755965</v>
      </c>
      <c r="I37" s="22">
        <v>1799192</v>
      </c>
      <c r="J37" s="22">
        <v>5215159</v>
      </c>
      <c r="K37" s="22">
        <v>1870523</v>
      </c>
      <c r="L37" s="22">
        <v>2988702</v>
      </c>
      <c r="M37" s="22">
        <v>1852256</v>
      </c>
      <c r="N37" s="22">
        <v>6711481</v>
      </c>
      <c r="O37" s="22">
        <v>1805351</v>
      </c>
      <c r="P37" s="22">
        <v>1721941</v>
      </c>
      <c r="Q37" s="22">
        <v>1710846</v>
      </c>
      <c r="R37" s="22">
        <v>5238138</v>
      </c>
      <c r="S37" s="22">
        <v>0</v>
      </c>
      <c r="T37" s="22">
        <v>0</v>
      </c>
      <c r="U37" s="22">
        <v>0</v>
      </c>
      <c r="V37" s="22">
        <v>0</v>
      </c>
      <c r="W37" s="22">
        <v>17164778</v>
      </c>
      <c r="X37" s="22">
        <v>14634722</v>
      </c>
      <c r="Y37" s="22">
        <v>2530056</v>
      </c>
      <c r="Z37" s="23">
        <v>17.288035946292659</v>
      </c>
      <c r="AA37" s="20">
        <v>24257800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2926841</v>
      </c>
      <c r="D40" s="20">
        <v>0</v>
      </c>
      <c r="E40" s="21">
        <v>3125900</v>
      </c>
      <c r="F40" s="22">
        <v>1603700</v>
      </c>
      <c r="G40" s="22">
        <v>11998</v>
      </c>
      <c r="H40" s="22">
        <v>192837</v>
      </c>
      <c r="I40" s="22">
        <v>730058</v>
      </c>
      <c r="J40" s="22">
        <v>934893</v>
      </c>
      <c r="K40" s="22">
        <v>188687</v>
      </c>
      <c r="L40" s="22">
        <v>58888</v>
      </c>
      <c r="M40" s="22">
        <v>223206</v>
      </c>
      <c r="N40" s="22">
        <v>470781</v>
      </c>
      <c r="O40" s="22">
        <v>-303369</v>
      </c>
      <c r="P40" s="22">
        <v>164081</v>
      </c>
      <c r="Q40" s="22">
        <v>108636</v>
      </c>
      <c r="R40" s="22">
        <v>-30652</v>
      </c>
      <c r="S40" s="22">
        <v>0</v>
      </c>
      <c r="T40" s="22">
        <v>0</v>
      </c>
      <c r="U40" s="22">
        <v>0</v>
      </c>
      <c r="V40" s="22">
        <v>0</v>
      </c>
      <c r="W40" s="22">
        <v>1375022</v>
      </c>
      <c r="X40" s="22">
        <v>1384000</v>
      </c>
      <c r="Y40" s="22">
        <v>-8978</v>
      </c>
      <c r="Z40" s="23">
        <v>-0.64869942196531793</v>
      </c>
      <c r="AA40" s="20">
        <v>1603700</v>
      </c>
    </row>
    <row r="41" spans="1:27" x14ac:dyDescent="0.25">
      <c r="A41" s="19" t="s">
        <v>67</v>
      </c>
      <c r="B41" s="15" t="s">
        <v>32</v>
      </c>
      <c r="C41" s="20">
        <v>5711076</v>
      </c>
      <c r="D41" s="20">
        <v>0</v>
      </c>
      <c r="E41" s="21">
        <v>106700</v>
      </c>
      <c r="F41" s="22">
        <v>-163700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-975700</v>
      </c>
      <c r="Y41" s="22">
        <v>975700</v>
      </c>
      <c r="Z41" s="23">
        <v>-100</v>
      </c>
      <c r="AA41" s="20">
        <v>-163700</v>
      </c>
    </row>
    <row r="42" spans="1:27" x14ac:dyDescent="0.25">
      <c r="A42" s="19" t="s">
        <v>68</v>
      </c>
      <c r="B42" s="15" t="s">
        <v>32</v>
      </c>
      <c r="C42" s="20">
        <v>2576121</v>
      </c>
      <c r="D42" s="20">
        <v>0</v>
      </c>
      <c r="E42" s="21">
        <v>709800</v>
      </c>
      <c r="F42" s="22">
        <v>2576100</v>
      </c>
      <c r="G42" s="22">
        <v>59150</v>
      </c>
      <c r="H42" s="22">
        <v>59150</v>
      </c>
      <c r="I42" s="22">
        <v>59150</v>
      </c>
      <c r="J42" s="22">
        <v>177450</v>
      </c>
      <c r="K42" s="22">
        <v>59150</v>
      </c>
      <c r="L42" s="22">
        <v>0</v>
      </c>
      <c r="M42" s="22">
        <v>118300</v>
      </c>
      <c r="N42" s="22">
        <v>177450</v>
      </c>
      <c r="O42" s="22">
        <v>59150</v>
      </c>
      <c r="P42" s="22">
        <v>59150</v>
      </c>
      <c r="Q42" s="22">
        <v>525725</v>
      </c>
      <c r="R42" s="22">
        <v>644025</v>
      </c>
      <c r="S42" s="22">
        <v>0</v>
      </c>
      <c r="T42" s="22">
        <v>0</v>
      </c>
      <c r="U42" s="22">
        <v>0</v>
      </c>
      <c r="V42" s="22">
        <v>0</v>
      </c>
      <c r="W42" s="22">
        <v>998925</v>
      </c>
      <c r="X42" s="22">
        <v>414300</v>
      </c>
      <c r="Y42" s="22">
        <v>584625</v>
      </c>
      <c r="Z42" s="23">
        <v>141.11151339608978</v>
      </c>
      <c r="AA42" s="20">
        <v>2576100</v>
      </c>
    </row>
    <row r="43" spans="1:27" x14ac:dyDescent="0.25">
      <c r="A43" s="19" t="s">
        <v>69</v>
      </c>
      <c r="B43" s="15" t="s">
        <v>32</v>
      </c>
      <c r="C43" s="20">
        <v>2319820</v>
      </c>
      <c r="D43" s="20">
        <v>0</v>
      </c>
      <c r="E43" s="21">
        <v>3355900</v>
      </c>
      <c r="F43" s="22">
        <v>3355900</v>
      </c>
      <c r="G43" s="22">
        <v>0</v>
      </c>
      <c r="H43" s="22">
        <v>320228</v>
      </c>
      <c r="I43" s="22">
        <v>320228</v>
      </c>
      <c r="J43" s="22">
        <v>640456</v>
      </c>
      <c r="K43" s="22">
        <v>320228</v>
      </c>
      <c r="L43" s="22">
        <v>320228</v>
      </c>
      <c r="M43" s="22">
        <v>320228</v>
      </c>
      <c r="N43" s="22">
        <v>960684</v>
      </c>
      <c r="O43" s="22">
        <v>320228</v>
      </c>
      <c r="P43" s="22">
        <v>320228</v>
      </c>
      <c r="Q43" s="22">
        <v>320228</v>
      </c>
      <c r="R43" s="22">
        <v>960684</v>
      </c>
      <c r="S43" s="22">
        <v>0</v>
      </c>
      <c r="T43" s="22">
        <v>0</v>
      </c>
      <c r="U43" s="22">
        <v>0</v>
      </c>
      <c r="V43" s="22">
        <v>0</v>
      </c>
      <c r="W43" s="22">
        <v>2561824</v>
      </c>
      <c r="X43" s="22">
        <v>1921200</v>
      </c>
      <c r="Y43" s="22">
        <v>640624</v>
      </c>
      <c r="Z43" s="23">
        <v>33.34499271288778</v>
      </c>
      <c r="AA43" s="20">
        <v>3355900</v>
      </c>
    </row>
    <row r="44" spans="1:27" x14ac:dyDescent="0.25">
      <c r="A44" s="19" t="s">
        <v>70</v>
      </c>
      <c r="B44" s="15" t="s">
        <v>32</v>
      </c>
      <c r="C44" s="20">
        <v>4621921</v>
      </c>
      <c r="D44" s="20">
        <v>0</v>
      </c>
      <c r="E44" s="21">
        <v>6602800</v>
      </c>
      <c r="F44" s="22">
        <v>7686800</v>
      </c>
      <c r="G44" s="22">
        <v>201070</v>
      </c>
      <c r="H44" s="22">
        <v>471087</v>
      </c>
      <c r="I44" s="22">
        <v>951302</v>
      </c>
      <c r="J44" s="22">
        <v>1623459</v>
      </c>
      <c r="K44" s="22">
        <v>184371</v>
      </c>
      <c r="L44" s="22">
        <v>1344185</v>
      </c>
      <c r="M44" s="22">
        <v>444868</v>
      </c>
      <c r="N44" s="22">
        <v>1973424</v>
      </c>
      <c r="O44" s="22">
        <v>739671</v>
      </c>
      <c r="P44" s="22">
        <v>959397</v>
      </c>
      <c r="Q44" s="22">
        <v>261693</v>
      </c>
      <c r="R44" s="22">
        <v>1960761</v>
      </c>
      <c r="S44" s="22">
        <v>0</v>
      </c>
      <c r="T44" s="22">
        <v>0</v>
      </c>
      <c r="U44" s="22">
        <v>0</v>
      </c>
      <c r="V44" s="22">
        <v>0</v>
      </c>
      <c r="W44" s="22">
        <v>5557644</v>
      </c>
      <c r="X44" s="22">
        <v>5062800</v>
      </c>
      <c r="Y44" s="22">
        <v>494844</v>
      </c>
      <c r="Z44" s="23">
        <v>9.7741170893576665</v>
      </c>
      <c r="AA44" s="20">
        <v>7686800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3725281</v>
      </c>
      <c r="D46" s="20">
        <v>0</v>
      </c>
      <c r="E46" s="21">
        <v>2282200</v>
      </c>
      <c r="F46" s="22">
        <v>3987800</v>
      </c>
      <c r="G46" s="22">
        <v>483266</v>
      </c>
      <c r="H46" s="22">
        <v>1092485</v>
      </c>
      <c r="I46" s="22">
        <v>600507</v>
      </c>
      <c r="J46" s="22">
        <v>2176258</v>
      </c>
      <c r="K46" s="22">
        <v>385603</v>
      </c>
      <c r="L46" s="22">
        <v>150721</v>
      </c>
      <c r="M46" s="22">
        <v>255739</v>
      </c>
      <c r="N46" s="22">
        <v>792063</v>
      </c>
      <c r="O46" s="22">
        <v>211118</v>
      </c>
      <c r="P46" s="22">
        <v>367210</v>
      </c>
      <c r="Q46" s="22">
        <v>465843</v>
      </c>
      <c r="R46" s="22">
        <v>1044171</v>
      </c>
      <c r="S46" s="22">
        <v>0</v>
      </c>
      <c r="T46" s="22">
        <v>0</v>
      </c>
      <c r="U46" s="22">
        <v>0</v>
      </c>
      <c r="V46" s="22">
        <v>0</v>
      </c>
      <c r="W46" s="22">
        <v>4012492</v>
      </c>
      <c r="X46" s="22">
        <v>3844000</v>
      </c>
      <c r="Y46" s="22">
        <v>168492</v>
      </c>
      <c r="Z46" s="23">
        <v>4.3832466181061394</v>
      </c>
      <c r="AA46" s="20">
        <v>3987800</v>
      </c>
    </row>
    <row r="47" spans="1:27" x14ac:dyDescent="0.25">
      <c r="A47" s="19" t="s">
        <v>73</v>
      </c>
      <c r="B47" s="15" t="s">
        <v>32</v>
      </c>
      <c r="C47" s="20">
        <v>4811046</v>
      </c>
      <c r="D47" s="20">
        <v>0</v>
      </c>
      <c r="E47" s="21">
        <v>5994300</v>
      </c>
      <c r="F47" s="22">
        <v>6382500</v>
      </c>
      <c r="G47" s="22">
        <v>55325</v>
      </c>
      <c r="H47" s="22">
        <v>377803</v>
      </c>
      <c r="I47" s="22">
        <v>270831</v>
      </c>
      <c r="J47" s="22">
        <v>703959</v>
      </c>
      <c r="K47" s="22">
        <v>137503</v>
      </c>
      <c r="L47" s="22">
        <v>251433</v>
      </c>
      <c r="M47" s="22">
        <v>147567</v>
      </c>
      <c r="N47" s="22">
        <v>536503</v>
      </c>
      <c r="O47" s="22">
        <v>259786</v>
      </c>
      <c r="P47" s="22">
        <v>348165</v>
      </c>
      <c r="Q47" s="22">
        <v>220026</v>
      </c>
      <c r="R47" s="22">
        <v>827977</v>
      </c>
      <c r="S47" s="22">
        <v>0</v>
      </c>
      <c r="T47" s="22">
        <v>0</v>
      </c>
      <c r="U47" s="22">
        <v>0</v>
      </c>
      <c r="V47" s="22">
        <v>0</v>
      </c>
      <c r="W47" s="22">
        <v>2068439</v>
      </c>
      <c r="X47" s="22">
        <v>2072200</v>
      </c>
      <c r="Y47" s="22">
        <v>-3761</v>
      </c>
      <c r="Z47" s="23">
        <v>-0.18149792491072289</v>
      </c>
      <c r="AA47" s="20">
        <v>6382500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48188870</v>
      </c>
      <c r="D50" s="29">
        <f t="shared" ref="D50:Y50" si="1">SUM(D37:D49)</f>
        <v>0</v>
      </c>
      <c r="E50" s="30">
        <f t="shared" si="1"/>
        <v>46355600</v>
      </c>
      <c r="F50" s="31">
        <f t="shared" si="1"/>
        <v>49686900</v>
      </c>
      <c r="G50" s="31">
        <f t="shared" si="1"/>
        <v>2470811</v>
      </c>
      <c r="H50" s="31">
        <f t="shared" si="1"/>
        <v>4269555</v>
      </c>
      <c r="I50" s="31">
        <f t="shared" si="1"/>
        <v>4731268</v>
      </c>
      <c r="J50" s="31">
        <f t="shared" si="1"/>
        <v>11471634</v>
      </c>
      <c r="K50" s="31">
        <f t="shared" si="1"/>
        <v>3146065</v>
      </c>
      <c r="L50" s="31">
        <f t="shared" si="1"/>
        <v>5114157</v>
      </c>
      <c r="M50" s="31">
        <f t="shared" si="1"/>
        <v>3362164</v>
      </c>
      <c r="N50" s="31">
        <f t="shared" si="1"/>
        <v>11622386</v>
      </c>
      <c r="O50" s="31">
        <f t="shared" si="1"/>
        <v>3091935</v>
      </c>
      <c r="P50" s="31">
        <f t="shared" si="1"/>
        <v>3940172</v>
      </c>
      <c r="Q50" s="31">
        <f t="shared" si="1"/>
        <v>3612997</v>
      </c>
      <c r="R50" s="31">
        <f t="shared" si="1"/>
        <v>10645104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33739124</v>
      </c>
      <c r="X50" s="31">
        <f t="shared" si="1"/>
        <v>28357522</v>
      </c>
      <c r="Y50" s="31">
        <f t="shared" si="1"/>
        <v>5381602</v>
      </c>
      <c r="Z50" s="32">
        <f>+IF(X50&lt;&gt;0,+(Y50/X50)*100,0)</f>
        <v>18.977687824768328</v>
      </c>
      <c r="AA50" s="29">
        <f>SUM(AA37:AA49)</f>
        <v>49686900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4527445</v>
      </c>
      <c r="D51" s="39">
        <f t="shared" si="2"/>
        <v>0</v>
      </c>
      <c r="E51" s="40">
        <f t="shared" si="2"/>
        <v>13420800</v>
      </c>
      <c r="F51" s="41">
        <f t="shared" si="2"/>
        <v>21143600</v>
      </c>
      <c r="G51" s="41">
        <f t="shared" si="2"/>
        <v>20988289</v>
      </c>
      <c r="H51" s="41">
        <f t="shared" si="2"/>
        <v>-14998357</v>
      </c>
      <c r="I51" s="41">
        <f t="shared" si="2"/>
        <v>494046</v>
      </c>
      <c r="J51" s="41">
        <f t="shared" si="2"/>
        <v>6483978</v>
      </c>
      <c r="K51" s="41">
        <f t="shared" si="2"/>
        <v>1982655</v>
      </c>
      <c r="L51" s="41">
        <f t="shared" si="2"/>
        <v>-153707</v>
      </c>
      <c r="M51" s="41">
        <f t="shared" si="2"/>
        <v>1662791</v>
      </c>
      <c r="N51" s="41">
        <f t="shared" si="2"/>
        <v>3491739</v>
      </c>
      <c r="O51" s="41">
        <f t="shared" si="2"/>
        <v>1833944</v>
      </c>
      <c r="P51" s="41">
        <f t="shared" si="2"/>
        <v>1061853</v>
      </c>
      <c r="Q51" s="41">
        <f t="shared" si="2"/>
        <v>1102938</v>
      </c>
      <c r="R51" s="41">
        <f t="shared" si="2"/>
        <v>3998735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13974452</v>
      </c>
      <c r="X51" s="41">
        <f t="shared" si="2"/>
        <v>11335378</v>
      </c>
      <c r="Y51" s="41">
        <f t="shared" si="2"/>
        <v>2639074</v>
      </c>
      <c r="Z51" s="42">
        <f>+IF(X51&lt;&gt;0,+(Y51/X51)*100,0)</f>
        <v>23.281746757805518</v>
      </c>
      <c r="AA51" s="39">
        <f>+AA35-AA50</f>
        <v>21143600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4527445</v>
      </c>
      <c r="D54" s="48">
        <f t="shared" si="3"/>
        <v>0</v>
      </c>
      <c r="E54" s="49">
        <f t="shared" si="3"/>
        <v>13420800</v>
      </c>
      <c r="F54" s="50">
        <f t="shared" si="3"/>
        <v>21143600</v>
      </c>
      <c r="G54" s="50">
        <f t="shared" si="3"/>
        <v>20988289</v>
      </c>
      <c r="H54" s="50">
        <f t="shared" si="3"/>
        <v>-14998357</v>
      </c>
      <c r="I54" s="50">
        <f t="shared" si="3"/>
        <v>494046</v>
      </c>
      <c r="J54" s="50">
        <f t="shared" si="3"/>
        <v>6483978</v>
      </c>
      <c r="K54" s="50">
        <f t="shared" si="3"/>
        <v>1982655</v>
      </c>
      <c r="L54" s="50">
        <f t="shared" si="3"/>
        <v>-153707</v>
      </c>
      <c r="M54" s="50">
        <f t="shared" si="3"/>
        <v>1662791</v>
      </c>
      <c r="N54" s="50">
        <f t="shared" si="3"/>
        <v>3491739</v>
      </c>
      <c r="O54" s="50">
        <f t="shared" si="3"/>
        <v>1833944</v>
      </c>
      <c r="P54" s="50">
        <f t="shared" si="3"/>
        <v>1061853</v>
      </c>
      <c r="Q54" s="50">
        <f t="shared" si="3"/>
        <v>1102938</v>
      </c>
      <c r="R54" s="50">
        <f t="shared" si="3"/>
        <v>3998735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13974452</v>
      </c>
      <c r="X54" s="50">
        <f t="shared" si="3"/>
        <v>11335378</v>
      </c>
      <c r="Y54" s="50">
        <f t="shared" si="3"/>
        <v>2639074</v>
      </c>
      <c r="Z54" s="51">
        <f>+IF(X54&lt;&gt;0,+(Y54/X54)*100,0)</f>
        <v>23.281746757805518</v>
      </c>
      <c r="AA54" s="48">
        <f>SUM(AA51:AA53)</f>
        <v>21143600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4527445</v>
      </c>
      <c r="D56" s="54">
        <f>+D54-D55</f>
        <v>0</v>
      </c>
      <c r="E56" s="55">
        <f t="shared" si="4"/>
        <v>13420800</v>
      </c>
      <c r="F56" s="56">
        <f t="shared" si="4"/>
        <v>21143600</v>
      </c>
      <c r="G56" s="56">
        <f t="shared" si="4"/>
        <v>20988289</v>
      </c>
      <c r="H56" s="56">
        <f t="shared" si="4"/>
        <v>-14998357</v>
      </c>
      <c r="I56" s="56">
        <f t="shared" si="4"/>
        <v>494046</v>
      </c>
      <c r="J56" s="56">
        <f t="shared" si="4"/>
        <v>6483978</v>
      </c>
      <c r="K56" s="56">
        <f t="shared" si="4"/>
        <v>1982655</v>
      </c>
      <c r="L56" s="56">
        <f t="shared" si="4"/>
        <v>-153707</v>
      </c>
      <c r="M56" s="56">
        <f t="shared" si="4"/>
        <v>1662791</v>
      </c>
      <c r="N56" s="56">
        <f t="shared" si="4"/>
        <v>3491739</v>
      </c>
      <c r="O56" s="56">
        <f t="shared" si="4"/>
        <v>1833944</v>
      </c>
      <c r="P56" s="56">
        <f t="shared" si="4"/>
        <v>1061853</v>
      </c>
      <c r="Q56" s="56">
        <f t="shared" si="4"/>
        <v>1102938</v>
      </c>
      <c r="R56" s="56">
        <f t="shared" si="4"/>
        <v>3998735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13974452</v>
      </c>
      <c r="X56" s="56">
        <f t="shared" si="4"/>
        <v>11335378</v>
      </c>
      <c r="Y56" s="56">
        <f t="shared" si="4"/>
        <v>2639074</v>
      </c>
      <c r="Z56" s="57">
        <f>+IF(X56&lt;&gt;0,+(Y56/X56)*100,0)</f>
        <v>23.281746757805518</v>
      </c>
      <c r="AA56" s="54">
        <f>+AA54-AA55</f>
        <v>21143600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4527445</v>
      </c>
      <c r="D59" s="48">
        <f>SUM(D56:D58)</f>
        <v>0</v>
      </c>
      <c r="E59" s="49">
        <f t="shared" si="5"/>
        <v>13420800</v>
      </c>
      <c r="F59" s="50">
        <f t="shared" si="5"/>
        <v>21143600</v>
      </c>
      <c r="G59" s="50">
        <f t="shared" si="5"/>
        <v>20988289</v>
      </c>
      <c r="H59" s="50">
        <f t="shared" si="5"/>
        <v>-14998357</v>
      </c>
      <c r="I59" s="50">
        <f t="shared" si="5"/>
        <v>494046</v>
      </c>
      <c r="J59" s="50">
        <f t="shared" si="5"/>
        <v>6483978</v>
      </c>
      <c r="K59" s="50">
        <f t="shared" si="5"/>
        <v>1982655</v>
      </c>
      <c r="L59" s="50">
        <f t="shared" si="5"/>
        <v>-153707</v>
      </c>
      <c r="M59" s="50">
        <f t="shared" si="5"/>
        <v>1662791</v>
      </c>
      <c r="N59" s="50">
        <f t="shared" si="5"/>
        <v>3491739</v>
      </c>
      <c r="O59" s="50">
        <f t="shared" si="5"/>
        <v>1833944</v>
      </c>
      <c r="P59" s="50">
        <f t="shared" si="5"/>
        <v>1061853</v>
      </c>
      <c r="Q59" s="50">
        <f t="shared" si="5"/>
        <v>1102938</v>
      </c>
      <c r="R59" s="50">
        <f t="shared" si="5"/>
        <v>3998735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13974452</v>
      </c>
      <c r="X59" s="50">
        <f t="shared" si="5"/>
        <v>11335378</v>
      </c>
      <c r="Y59" s="50">
        <f t="shared" si="5"/>
        <v>2639074</v>
      </c>
      <c r="Z59" s="51">
        <f>+IF(X59&lt;&gt;0,+(Y59/X59)*100,0)</f>
        <v>23.281746757805518</v>
      </c>
      <c r="AA59" s="48">
        <f>SUM(AA56:AA58)</f>
        <v>21143600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4527445</v>
      </c>
      <c r="D62" s="65">
        <f>SUM(D59:D61)</f>
        <v>0</v>
      </c>
      <c r="E62" s="66">
        <f t="shared" si="6"/>
        <v>13420800</v>
      </c>
      <c r="F62" s="67">
        <f t="shared" si="6"/>
        <v>21143600</v>
      </c>
      <c r="G62" s="67">
        <f t="shared" si="6"/>
        <v>20988289</v>
      </c>
      <c r="H62" s="67">
        <f t="shared" si="6"/>
        <v>-14998357</v>
      </c>
      <c r="I62" s="67">
        <f t="shared" si="6"/>
        <v>494046</v>
      </c>
      <c r="J62" s="67">
        <f t="shared" si="6"/>
        <v>6483978</v>
      </c>
      <c r="K62" s="67">
        <f t="shared" si="6"/>
        <v>1982655</v>
      </c>
      <c r="L62" s="67">
        <f t="shared" si="6"/>
        <v>-153707</v>
      </c>
      <c r="M62" s="67">
        <f t="shared" si="6"/>
        <v>1662791</v>
      </c>
      <c r="N62" s="67">
        <f t="shared" si="6"/>
        <v>3491739</v>
      </c>
      <c r="O62" s="67">
        <f t="shared" si="6"/>
        <v>1833944</v>
      </c>
      <c r="P62" s="67">
        <f t="shared" si="6"/>
        <v>1061853</v>
      </c>
      <c r="Q62" s="67">
        <f t="shared" si="6"/>
        <v>1102938</v>
      </c>
      <c r="R62" s="67">
        <f t="shared" si="6"/>
        <v>3998735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13974452</v>
      </c>
      <c r="X62" s="67">
        <f t="shared" si="6"/>
        <v>11335378</v>
      </c>
      <c r="Y62" s="67">
        <f t="shared" si="6"/>
        <v>2639074</v>
      </c>
      <c r="Z62" s="68">
        <f>+IF(X62&lt;&gt;0,+(Y62/X62)*100,0)</f>
        <v>23.281746757805518</v>
      </c>
      <c r="AA62" s="65">
        <f>SUM(AA59:AA61)</f>
        <v>21143600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50361882</v>
      </c>
      <c r="D9" s="20">
        <v>0</v>
      </c>
      <c r="E9" s="21">
        <v>52852109</v>
      </c>
      <c r="F9" s="22">
        <v>52509499</v>
      </c>
      <c r="G9" s="22">
        <v>4390892</v>
      </c>
      <c r="H9" s="22">
        <v>4432723</v>
      </c>
      <c r="I9" s="22">
        <v>4297913</v>
      </c>
      <c r="J9" s="22">
        <v>13121528</v>
      </c>
      <c r="K9" s="22">
        <v>4326596</v>
      </c>
      <c r="L9" s="22">
        <v>4344849</v>
      </c>
      <c r="M9" s="22">
        <v>4285731</v>
      </c>
      <c r="N9" s="22">
        <v>12957176</v>
      </c>
      <c r="O9" s="22">
        <v>4349169</v>
      </c>
      <c r="P9" s="22">
        <v>4276859</v>
      </c>
      <c r="Q9" s="22">
        <v>4241586</v>
      </c>
      <c r="R9" s="22">
        <v>12867614</v>
      </c>
      <c r="S9" s="22">
        <v>0</v>
      </c>
      <c r="T9" s="22">
        <v>0</v>
      </c>
      <c r="U9" s="22">
        <v>0</v>
      </c>
      <c r="V9" s="22">
        <v>0</v>
      </c>
      <c r="W9" s="22">
        <v>38946318</v>
      </c>
      <c r="X9" s="22">
        <v>39364786</v>
      </c>
      <c r="Y9" s="22">
        <v>-418468</v>
      </c>
      <c r="Z9" s="23">
        <v>-1.0630516319839767</v>
      </c>
      <c r="AA9" s="20">
        <v>52509499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2084604</v>
      </c>
      <c r="D13" s="20">
        <v>0</v>
      </c>
      <c r="E13" s="21">
        <v>2727042</v>
      </c>
      <c r="F13" s="22">
        <v>3727042</v>
      </c>
      <c r="G13" s="22">
        <v>400079</v>
      </c>
      <c r="H13" s="22">
        <v>1128</v>
      </c>
      <c r="I13" s="22">
        <v>410668</v>
      </c>
      <c r="J13" s="22">
        <v>811875</v>
      </c>
      <c r="K13" s="22">
        <v>423529</v>
      </c>
      <c r="L13" s="22">
        <v>417772</v>
      </c>
      <c r="M13" s="22">
        <v>424080</v>
      </c>
      <c r="N13" s="22">
        <v>1265381</v>
      </c>
      <c r="O13" s="22">
        <v>417629</v>
      </c>
      <c r="P13" s="22">
        <v>821265</v>
      </c>
      <c r="Q13" s="22">
        <v>410097</v>
      </c>
      <c r="R13" s="22">
        <v>1648991</v>
      </c>
      <c r="S13" s="22">
        <v>0</v>
      </c>
      <c r="T13" s="22">
        <v>0</v>
      </c>
      <c r="U13" s="22">
        <v>0</v>
      </c>
      <c r="V13" s="22">
        <v>0</v>
      </c>
      <c r="W13" s="22">
        <v>3726247</v>
      </c>
      <c r="X13" s="22">
        <v>2902148</v>
      </c>
      <c r="Y13" s="22">
        <v>824099</v>
      </c>
      <c r="Z13" s="23">
        <v>28.396174144116703</v>
      </c>
      <c r="AA13" s="20">
        <v>3727042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41568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24600000</v>
      </c>
      <c r="D28" s="20">
        <v>0</v>
      </c>
      <c r="E28" s="21">
        <v>18979320</v>
      </c>
      <c r="F28" s="22">
        <v>18979320</v>
      </c>
      <c r="G28" s="22">
        <v>7000000</v>
      </c>
      <c r="H28" s="22">
        <v>0</v>
      </c>
      <c r="I28" s="22">
        <v>0</v>
      </c>
      <c r="J28" s="22">
        <v>7000000</v>
      </c>
      <c r="K28" s="22">
        <v>0</v>
      </c>
      <c r="L28" s="22">
        <v>0</v>
      </c>
      <c r="M28" s="22">
        <v>0</v>
      </c>
      <c r="N28" s="22">
        <v>0</v>
      </c>
      <c r="O28" s="22">
        <v>7000000</v>
      </c>
      <c r="P28" s="22">
        <v>0</v>
      </c>
      <c r="Q28" s="22">
        <v>4979320</v>
      </c>
      <c r="R28" s="22">
        <v>11979320</v>
      </c>
      <c r="S28" s="22">
        <v>0</v>
      </c>
      <c r="T28" s="22">
        <v>0</v>
      </c>
      <c r="U28" s="22">
        <v>0</v>
      </c>
      <c r="V28" s="22">
        <v>0</v>
      </c>
      <c r="W28" s="22">
        <v>18979320</v>
      </c>
      <c r="X28" s="22">
        <v>14234490</v>
      </c>
      <c r="Y28" s="22">
        <v>4744830</v>
      </c>
      <c r="Z28" s="23">
        <v>33.333333333333329</v>
      </c>
      <c r="AA28" s="20">
        <v>18979320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3210163</v>
      </c>
      <c r="D31" s="20">
        <v>0</v>
      </c>
      <c r="E31" s="21">
        <v>3370447</v>
      </c>
      <c r="F31" s="22">
        <v>5909900</v>
      </c>
      <c r="G31" s="22">
        <v>250023</v>
      </c>
      <c r="H31" s="22">
        <v>240413</v>
      </c>
      <c r="I31" s="22">
        <v>257196</v>
      </c>
      <c r="J31" s="22">
        <v>747632</v>
      </c>
      <c r="K31" s="22">
        <v>258391</v>
      </c>
      <c r="L31" s="22">
        <v>233730</v>
      </c>
      <c r="M31" s="22">
        <v>245028</v>
      </c>
      <c r="N31" s="22">
        <v>737149</v>
      </c>
      <c r="O31" s="22">
        <v>245327</v>
      </c>
      <c r="P31" s="22">
        <v>229975</v>
      </c>
      <c r="Q31" s="22">
        <v>241206</v>
      </c>
      <c r="R31" s="22">
        <v>716508</v>
      </c>
      <c r="S31" s="22">
        <v>0</v>
      </c>
      <c r="T31" s="22">
        <v>0</v>
      </c>
      <c r="U31" s="22">
        <v>0</v>
      </c>
      <c r="V31" s="22">
        <v>0</v>
      </c>
      <c r="W31" s="22">
        <v>2201289</v>
      </c>
      <c r="X31" s="22">
        <v>5174815</v>
      </c>
      <c r="Y31" s="22">
        <v>-2973526</v>
      </c>
      <c r="Z31" s="23">
        <v>-57.461493792531712</v>
      </c>
      <c r="AA31" s="20">
        <v>5909900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336767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80634984</v>
      </c>
      <c r="D35" s="29">
        <f t="shared" ref="D35:Y35" si="0">SUM(D6:D34)</f>
        <v>0</v>
      </c>
      <c r="E35" s="30">
        <f t="shared" si="0"/>
        <v>77928918</v>
      </c>
      <c r="F35" s="31">
        <f t="shared" si="0"/>
        <v>81125761</v>
      </c>
      <c r="G35" s="31">
        <f t="shared" si="0"/>
        <v>12040994</v>
      </c>
      <c r="H35" s="31">
        <f t="shared" si="0"/>
        <v>4674264</v>
      </c>
      <c r="I35" s="31">
        <f t="shared" si="0"/>
        <v>4965777</v>
      </c>
      <c r="J35" s="31">
        <f t="shared" si="0"/>
        <v>21681035</v>
      </c>
      <c r="K35" s="31">
        <f t="shared" si="0"/>
        <v>5008516</v>
      </c>
      <c r="L35" s="31">
        <f t="shared" si="0"/>
        <v>4996351</v>
      </c>
      <c r="M35" s="31">
        <f t="shared" si="0"/>
        <v>4954839</v>
      </c>
      <c r="N35" s="31">
        <f t="shared" si="0"/>
        <v>14959706</v>
      </c>
      <c r="O35" s="31">
        <f t="shared" si="0"/>
        <v>12012125</v>
      </c>
      <c r="P35" s="31">
        <f t="shared" si="0"/>
        <v>5328099</v>
      </c>
      <c r="Q35" s="31">
        <f t="shared" si="0"/>
        <v>9872209</v>
      </c>
      <c r="R35" s="31">
        <f t="shared" si="0"/>
        <v>27212433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63853174</v>
      </c>
      <c r="X35" s="31">
        <f t="shared" si="0"/>
        <v>61676239</v>
      </c>
      <c r="Y35" s="31">
        <f t="shared" si="0"/>
        <v>2176935</v>
      </c>
      <c r="Z35" s="32">
        <f>+IF(X35&lt;&gt;0,+(Y35/X35)*100,0)</f>
        <v>3.5296169729156146</v>
      </c>
      <c r="AA35" s="29">
        <f>SUM(AA6:AA34)</f>
        <v>81125761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26372204</v>
      </c>
      <c r="D37" s="20">
        <v>0</v>
      </c>
      <c r="E37" s="21">
        <v>28549200</v>
      </c>
      <c r="F37" s="22">
        <v>28568016</v>
      </c>
      <c r="G37" s="22">
        <v>1708237</v>
      </c>
      <c r="H37" s="22">
        <v>1703041</v>
      </c>
      <c r="I37" s="22">
        <v>1689878</v>
      </c>
      <c r="J37" s="22">
        <v>5101156</v>
      </c>
      <c r="K37" s="22">
        <v>0</v>
      </c>
      <c r="L37" s="22">
        <v>3312864</v>
      </c>
      <c r="M37" s="22">
        <v>1627790</v>
      </c>
      <c r="N37" s="22">
        <v>4940654</v>
      </c>
      <c r="O37" s="22">
        <v>1897485</v>
      </c>
      <c r="P37" s="22">
        <v>1994705</v>
      </c>
      <c r="Q37" s="22">
        <v>136463</v>
      </c>
      <c r="R37" s="22">
        <v>4028653</v>
      </c>
      <c r="S37" s="22">
        <v>0</v>
      </c>
      <c r="T37" s="22">
        <v>0</v>
      </c>
      <c r="U37" s="22">
        <v>0</v>
      </c>
      <c r="V37" s="22">
        <v>0</v>
      </c>
      <c r="W37" s="22">
        <v>14070463</v>
      </c>
      <c r="X37" s="22">
        <v>22027983</v>
      </c>
      <c r="Y37" s="22">
        <v>-7957520</v>
      </c>
      <c r="Z37" s="23">
        <v>-36.124596609685057</v>
      </c>
      <c r="AA37" s="20">
        <v>28568016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1353267</v>
      </c>
      <c r="D40" s="20">
        <v>0</v>
      </c>
      <c r="E40" s="21">
        <v>1700000</v>
      </c>
      <c r="F40" s="22">
        <v>1900000</v>
      </c>
      <c r="G40" s="22">
        <v>95242</v>
      </c>
      <c r="H40" s="22">
        <v>71689</v>
      </c>
      <c r="I40" s="22">
        <v>159290</v>
      </c>
      <c r="J40" s="22">
        <v>326221</v>
      </c>
      <c r="K40" s="22">
        <v>121298</v>
      </c>
      <c r="L40" s="22">
        <v>242849</v>
      </c>
      <c r="M40" s="22">
        <v>187775</v>
      </c>
      <c r="N40" s="22">
        <v>551922</v>
      </c>
      <c r="O40" s="22">
        <v>169036</v>
      </c>
      <c r="P40" s="22">
        <v>60453</v>
      </c>
      <c r="Q40" s="22">
        <v>189885</v>
      </c>
      <c r="R40" s="22">
        <v>419374</v>
      </c>
      <c r="S40" s="22">
        <v>0</v>
      </c>
      <c r="T40" s="22">
        <v>0</v>
      </c>
      <c r="U40" s="22">
        <v>0</v>
      </c>
      <c r="V40" s="22">
        <v>0</v>
      </c>
      <c r="W40" s="22">
        <v>1297517</v>
      </c>
      <c r="X40" s="22">
        <v>1699994</v>
      </c>
      <c r="Y40" s="22">
        <v>-402477</v>
      </c>
      <c r="Z40" s="23">
        <v>-23.675201206592494</v>
      </c>
      <c r="AA40" s="20">
        <v>1900000</v>
      </c>
    </row>
    <row r="41" spans="1:27" x14ac:dyDescent="0.25">
      <c r="A41" s="19" t="s">
        <v>67</v>
      </c>
      <c r="B41" s="15" t="s">
        <v>32</v>
      </c>
      <c r="C41" s="20">
        <v>8368877</v>
      </c>
      <c r="D41" s="20">
        <v>0</v>
      </c>
      <c r="E41" s="21">
        <v>3930000</v>
      </c>
      <c r="F41" s="22">
        <v>3930000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25040169</v>
      </c>
      <c r="M41" s="22">
        <v>-18394635</v>
      </c>
      <c r="N41" s="22">
        <v>6645534</v>
      </c>
      <c r="O41" s="22">
        <v>-4353034</v>
      </c>
      <c r="P41" s="22">
        <v>327499</v>
      </c>
      <c r="Q41" s="22">
        <v>327499</v>
      </c>
      <c r="R41" s="22">
        <v>-3698036</v>
      </c>
      <c r="S41" s="22">
        <v>0</v>
      </c>
      <c r="T41" s="22">
        <v>0</v>
      </c>
      <c r="U41" s="22">
        <v>0</v>
      </c>
      <c r="V41" s="22">
        <v>0</v>
      </c>
      <c r="W41" s="22">
        <v>2947498</v>
      </c>
      <c r="X41" s="22">
        <v>-2131047</v>
      </c>
      <c r="Y41" s="22">
        <v>5078545</v>
      </c>
      <c r="Z41" s="23">
        <v>-238.31220052866033</v>
      </c>
      <c r="AA41" s="20">
        <v>3930000</v>
      </c>
    </row>
    <row r="42" spans="1:27" x14ac:dyDescent="0.25">
      <c r="A42" s="19" t="s">
        <v>68</v>
      </c>
      <c r="B42" s="15" t="s">
        <v>32</v>
      </c>
      <c r="C42" s="20">
        <v>2402278</v>
      </c>
      <c r="D42" s="20">
        <v>0</v>
      </c>
      <c r="E42" s="21">
        <v>2456013</v>
      </c>
      <c r="F42" s="22">
        <v>2437813</v>
      </c>
      <c r="G42" s="22">
        <v>0</v>
      </c>
      <c r="H42" s="22">
        <v>230920</v>
      </c>
      <c r="I42" s="22">
        <v>383081</v>
      </c>
      <c r="J42" s="22">
        <v>614001</v>
      </c>
      <c r="K42" s="22">
        <v>127694</v>
      </c>
      <c r="L42" s="22">
        <v>127694</v>
      </c>
      <c r="M42" s="22">
        <v>127694</v>
      </c>
      <c r="N42" s="22">
        <v>383082</v>
      </c>
      <c r="O42" s="22">
        <v>127694</v>
      </c>
      <c r="P42" s="22">
        <v>127694</v>
      </c>
      <c r="Q42" s="22">
        <v>461341</v>
      </c>
      <c r="R42" s="22">
        <v>716729</v>
      </c>
      <c r="S42" s="22">
        <v>0</v>
      </c>
      <c r="T42" s="22">
        <v>0</v>
      </c>
      <c r="U42" s="22">
        <v>0</v>
      </c>
      <c r="V42" s="22">
        <v>0</v>
      </c>
      <c r="W42" s="22">
        <v>1713812</v>
      </c>
      <c r="X42" s="22">
        <v>1828332</v>
      </c>
      <c r="Y42" s="22">
        <v>-114520</v>
      </c>
      <c r="Z42" s="23">
        <v>-6.2636326443993768</v>
      </c>
      <c r="AA42" s="20">
        <v>2437813</v>
      </c>
    </row>
    <row r="43" spans="1:27" x14ac:dyDescent="0.25">
      <c r="A43" s="19" t="s">
        <v>69</v>
      </c>
      <c r="B43" s="15" t="s">
        <v>32</v>
      </c>
      <c r="C43" s="20">
        <v>1298480</v>
      </c>
      <c r="D43" s="20">
        <v>0</v>
      </c>
      <c r="E43" s="21">
        <v>408181</v>
      </c>
      <c r="F43" s="22">
        <v>408181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222281</v>
      </c>
      <c r="N43" s="22">
        <v>222281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222281</v>
      </c>
      <c r="X43" s="22">
        <v>204090</v>
      </c>
      <c r="Y43" s="22">
        <v>18191</v>
      </c>
      <c r="Z43" s="23">
        <v>8.9132245577931304</v>
      </c>
      <c r="AA43" s="20">
        <v>408181</v>
      </c>
    </row>
    <row r="44" spans="1:27" x14ac:dyDescent="0.25">
      <c r="A44" s="19" t="s">
        <v>70</v>
      </c>
      <c r="B44" s="15" t="s">
        <v>32</v>
      </c>
      <c r="C44" s="20">
        <v>3917380</v>
      </c>
      <c r="D44" s="20">
        <v>0</v>
      </c>
      <c r="E44" s="21">
        <v>5685000</v>
      </c>
      <c r="F44" s="22">
        <v>5585000</v>
      </c>
      <c r="G44" s="22">
        <v>0</v>
      </c>
      <c r="H44" s="22">
        <v>181694</v>
      </c>
      <c r="I44" s="22">
        <v>268094</v>
      </c>
      <c r="J44" s="22">
        <v>449788</v>
      </c>
      <c r="K44" s="22">
        <v>179212</v>
      </c>
      <c r="L44" s="22">
        <v>217945</v>
      </c>
      <c r="M44" s="22">
        <v>190961</v>
      </c>
      <c r="N44" s="22">
        <v>588118</v>
      </c>
      <c r="O44" s="22">
        <v>473336</v>
      </c>
      <c r="P44" s="22">
        <v>422047</v>
      </c>
      <c r="Q44" s="22">
        <v>40102</v>
      </c>
      <c r="R44" s="22">
        <v>935485</v>
      </c>
      <c r="S44" s="22">
        <v>0</v>
      </c>
      <c r="T44" s="22">
        <v>0</v>
      </c>
      <c r="U44" s="22">
        <v>0</v>
      </c>
      <c r="V44" s="22">
        <v>0</v>
      </c>
      <c r="W44" s="22">
        <v>1973391</v>
      </c>
      <c r="X44" s="22">
        <v>4451229</v>
      </c>
      <c r="Y44" s="22">
        <v>-2477838</v>
      </c>
      <c r="Z44" s="23">
        <v>-55.666378880978719</v>
      </c>
      <c r="AA44" s="20">
        <v>5585000</v>
      </c>
    </row>
    <row r="45" spans="1:27" x14ac:dyDescent="0.25">
      <c r="A45" s="19" t="s">
        <v>71</v>
      </c>
      <c r="B45" s="15" t="s">
        <v>32</v>
      </c>
      <c r="C45" s="20">
        <v>67126</v>
      </c>
      <c r="D45" s="20">
        <v>0</v>
      </c>
      <c r="E45" s="21">
        <v>5600000</v>
      </c>
      <c r="F45" s="22">
        <v>3700000</v>
      </c>
      <c r="G45" s="22">
        <v>0</v>
      </c>
      <c r="H45" s="22">
        <v>0</v>
      </c>
      <c r="I45" s="22">
        <v>297432</v>
      </c>
      <c r="J45" s="22">
        <v>297432</v>
      </c>
      <c r="K45" s="22">
        <v>814448</v>
      </c>
      <c r="L45" s="22">
        <v>-1111881</v>
      </c>
      <c r="M45" s="22">
        <v>0</v>
      </c>
      <c r="N45" s="22">
        <v>-297433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-1</v>
      </c>
      <c r="X45" s="22">
        <v>0</v>
      </c>
      <c r="Y45" s="22">
        <v>-1</v>
      </c>
      <c r="Z45" s="23">
        <v>0</v>
      </c>
      <c r="AA45" s="20">
        <v>3700000</v>
      </c>
    </row>
    <row r="46" spans="1:27" x14ac:dyDescent="0.25">
      <c r="A46" s="19" t="s">
        <v>72</v>
      </c>
      <c r="B46" s="15" t="s">
        <v>32</v>
      </c>
      <c r="C46" s="20">
        <v>6594120</v>
      </c>
      <c r="D46" s="20">
        <v>0</v>
      </c>
      <c r="E46" s="21">
        <v>9000000</v>
      </c>
      <c r="F46" s="22">
        <v>9000000</v>
      </c>
      <c r="G46" s="22">
        <v>77441</v>
      </c>
      <c r="H46" s="22">
        <v>25204</v>
      </c>
      <c r="I46" s="22">
        <v>1271255</v>
      </c>
      <c r="J46" s="22">
        <v>1373900</v>
      </c>
      <c r="K46" s="22">
        <v>242395</v>
      </c>
      <c r="L46" s="22">
        <v>2229480</v>
      </c>
      <c r="M46" s="22">
        <v>104170</v>
      </c>
      <c r="N46" s="22">
        <v>2576045</v>
      </c>
      <c r="O46" s="22">
        <v>1025580</v>
      </c>
      <c r="P46" s="22">
        <v>2375199</v>
      </c>
      <c r="Q46" s="22">
        <v>14205</v>
      </c>
      <c r="R46" s="22">
        <v>3414984</v>
      </c>
      <c r="S46" s="22">
        <v>0</v>
      </c>
      <c r="T46" s="22">
        <v>0</v>
      </c>
      <c r="U46" s="22">
        <v>0</v>
      </c>
      <c r="V46" s="22">
        <v>0</v>
      </c>
      <c r="W46" s="22">
        <v>7364929</v>
      </c>
      <c r="X46" s="22">
        <v>6750000</v>
      </c>
      <c r="Y46" s="22">
        <v>614929</v>
      </c>
      <c r="Z46" s="23">
        <v>9.1100592592592591</v>
      </c>
      <c r="AA46" s="20">
        <v>9000000</v>
      </c>
    </row>
    <row r="47" spans="1:27" x14ac:dyDescent="0.25">
      <c r="A47" s="19" t="s">
        <v>73</v>
      </c>
      <c r="B47" s="15" t="s">
        <v>32</v>
      </c>
      <c r="C47" s="20">
        <v>8801301</v>
      </c>
      <c r="D47" s="20">
        <v>0</v>
      </c>
      <c r="E47" s="21">
        <v>8303440</v>
      </c>
      <c r="F47" s="22">
        <v>11703440</v>
      </c>
      <c r="G47" s="22">
        <v>26382</v>
      </c>
      <c r="H47" s="22">
        <v>793936</v>
      </c>
      <c r="I47" s="22">
        <v>606759</v>
      </c>
      <c r="J47" s="22">
        <v>1427077</v>
      </c>
      <c r="K47" s="22">
        <v>65882</v>
      </c>
      <c r="L47" s="22">
        <v>1255845</v>
      </c>
      <c r="M47" s="22">
        <v>951619</v>
      </c>
      <c r="N47" s="22">
        <v>2273346</v>
      </c>
      <c r="O47" s="22">
        <v>920693</v>
      </c>
      <c r="P47" s="22">
        <v>737587</v>
      </c>
      <c r="Q47" s="22">
        <v>785284</v>
      </c>
      <c r="R47" s="22">
        <v>2443564</v>
      </c>
      <c r="S47" s="22">
        <v>0</v>
      </c>
      <c r="T47" s="22">
        <v>0</v>
      </c>
      <c r="U47" s="22">
        <v>0</v>
      </c>
      <c r="V47" s="22">
        <v>0</v>
      </c>
      <c r="W47" s="22">
        <v>6143987</v>
      </c>
      <c r="X47" s="22">
        <v>10227532</v>
      </c>
      <c r="Y47" s="22">
        <v>-4083545</v>
      </c>
      <c r="Z47" s="23">
        <v>-39.926983362164009</v>
      </c>
      <c r="AA47" s="20">
        <v>11703440</v>
      </c>
    </row>
    <row r="48" spans="1:27" x14ac:dyDescent="0.25">
      <c r="A48" s="19" t="s">
        <v>74</v>
      </c>
      <c r="B48" s="15" t="s">
        <v>32</v>
      </c>
      <c r="C48" s="20">
        <v>2990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59178023</v>
      </c>
      <c r="D50" s="29">
        <f t="shared" ref="D50:Y50" si="1">SUM(D37:D49)</f>
        <v>0</v>
      </c>
      <c r="E50" s="30">
        <f t="shared" si="1"/>
        <v>65631834</v>
      </c>
      <c r="F50" s="31">
        <f t="shared" si="1"/>
        <v>67232450</v>
      </c>
      <c r="G50" s="31">
        <f t="shared" si="1"/>
        <v>1907302</v>
      </c>
      <c r="H50" s="31">
        <f t="shared" si="1"/>
        <v>3006484</v>
      </c>
      <c r="I50" s="31">
        <f t="shared" si="1"/>
        <v>4675789</v>
      </c>
      <c r="J50" s="31">
        <f t="shared" si="1"/>
        <v>9589575</v>
      </c>
      <c r="K50" s="31">
        <f t="shared" si="1"/>
        <v>1550929</v>
      </c>
      <c r="L50" s="31">
        <f t="shared" si="1"/>
        <v>31314965</v>
      </c>
      <c r="M50" s="31">
        <f t="shared" si="1"/>
        <v>-14982345</v>
      </c>
      <c r="N50" s="31">
        <f t="shared" si="1"/>
        <v>17883549</v>
      </c>
      <c r="O50" s="31">
        <f t="shared" si="1"/>
        <v>260790</v>
      </c>
      <c r="P50" s="31">
        <f t="shared" si="1"/>
        <v>6045184</v>
      </c>
      <c r="Q50" s="31">
        <f t="shared" si="1"/>
        <v>1954779</v>
      </c>
      <c r="R50" s="31">
        <f t="shared" si="1"/>
        <v>8260753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35733877</v>
      </c>
      <c r="X50" s="31">
        <f t="shared" si="1"/>
        <v>45058113</v>
      </c>
      <c r="Y50" s="31">
        <f t="shared" si="1"/>
        <v>-9324236</v>
      </c>
      <c r="Z50" s="32">
        <f>+IF(X50&lt;&gt;0,+(Y50/X50)*100,0)</f>
        <v>-20.69380047051682</v>
      </c>
      <c r="AA50" s="29">
        <f>SUM(AA37:AA49)</f>
        <v>67232450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21456961</v>
      </c>
      <c r="D51" s="39">
        <f t="shared" si="2"/>
        <v>0</v>
      </c>
      <c r="E51" s="40">
        <f t="shared" si="2"/>
        <v>12297084</v>
      </c>
      <c r="F51" s="41">
        <f t="shared" si="2"/>
        <v>13893311</v>
      </c>
      <c r="G51" s="41">
        <f t="shared" si="2"/>
        <v>10133692</v>
      </c>
      <c r="H51" s="41">
        <f t="shared" si="2"/>
        <v>1667780</v>
      </c>
      <c r="I51" s="41">
        <f t="shared" si="2"/>
        <v>289988</v>
      </c>
      <c r="J51" s="41">
        <f t="shared" si="2"/>
        <v>12091460</v>
      </c>
      <c r="K51" s="41">
        <f t="shared" si="2"/>
        <v>3457587</v>
      </c>
      <c r="L51" s="41">
        <f t="shared" si="2"/>
        <v>-26318614</v>
      </c>
      <c r="M51" s="41">
        <f t="shared" si="2"/>
        <v>19937184</v>
      </c>
      <c r="N51" s="41">
        <f t="shared" si="2"/>
        <v>-2923843</v>
      </c>
      <c r="O51" s="41">
        <f t="shared" si="2"/>
        <v>11751335</v>
      </c>
      <c r="P51" s="41">
        <f t="shared" si="2"/>
        <v>-717085</v>
      </c>
      <c r="Q51" s="41">
        <f t="shared" si="2"/>
        <v>7917430</v>
      </c>
      <c r="R51" s="41">
        <f t="shared" si="2"/>
        <v>18951680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28119297</v>
      </c>
      <c r="X51" s="41">
        <f t="shared" si="2"/>
        <v>16618126</v>
      </c>
      <c r="Y51" s="41">
        <f t="shared" si="2"/>
        <v>11501171</v>
      </c>
      <c r="Z51" s="42">
        <f>+IF(X51&lt;&gt;0,+(Y51/X51)*100,0)</f>
        <v>69.208591871309679</v>
      </c>
      <c r="AA51" s="39">
        <f>+AA35-AA50</f>
        <v>13893311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21456961</v>
      </c>
      <c r="D54" s="48">
        <f t="shared" si="3"/>
        <v>0</v>
      </c>
      <c r="E54" s="49">
        <f t="shared" si="3"/>
        <v>12297084</v>
      </c>
      <c r="F54" s="50">
        <f t="shared" si="3"/>
        <v>13893311</v>
      </c>
      <c r="G54" s="50">
        <f t="shared" si="3"/>
        <v>10133692</v>
      </c>
      <c r="H54" s="50">
        <f t="shared" si="3"/>
        <v>1667780</v>
      </c>
      <c r="I54" s="50">
        <f t="shared" si="3"/>
        <v>289988</v>
      </c>
      <c r="J54" s="50">
        <f t="shared" si="3"/>
        <v>12091460</v>
      </c>
      <c r="K54" s="50">
        <f t="shared" si="3"/>
        <v>3457587</v>
      </c>
      <c r="L54" s="50">
        <f t="shared" si="3"/>
        <v>-26318614</v>
      </c>
      <c r="M54" s="50">
        <f t="shared" si="3"/>
        <v>19937184</v>
      </c>
      <c r="N54" s="50">
        <f t="shared" si="3"/>
        <v>-2923843</v>
      </c>
      <c r="O54" s="50">
        <f t="shared" si="3"/>
        <v>11751335</v>
      </c>
      <c r="P54" s="50">
        <f t="shared" si="3"/>
        <v>-717085</v>
      </c>
      <c r="Q54" s="50">
        <f t="shared" si="3"/>
        <v>7917430</v>
      </c>
      <c r="R54" s="50">
        <f t="shared" si="3"/>
        <v>18951680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28119297</v>
      </c>
      <c r="X54" s="50">
        <f t="shared" si="3"/>
        <v>16618126</v>
      </c>
      <c r="Y54" s="50">
        <f t="shared" si="3"/>
        <v>11501171</v>
      </c>
      <c r="Z54" s="51">
        <f>+IF(X54&lt;&gt;0,+(Y54/X54)*100,0)</f>
        <v>69.208591871309679</v>
      </c>
      <c r="AA54" s="48">
        <f>SUM(AA51:AA53)</f>
        <v>13893311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21456961</v>
      </c>
      <c r="D56" s="54">
        <f>+D54-D55</f>
        <v>0</v>
      </c>
      <c r="E56" s="55">
        <f t="shared" si="4"/>
        <v>12297084</v>
      </c>
      <c r="F56" s="56">
        <f t="shared" si="4"/>
        <v>13893311</v>
      </c>
      <c r="G56" s="56">
        <f t="shared" si="4"/>
        <v>10133692</v>
      </c>
      <c r="H56" s="56">
        <f t="shared" si="4"/>
        <v>1667780</v>
      </c>
      <c r="I56" s="56">
        <f t="shared" si="4"/>
        <v>289988</v>
      </c>
      <c r="J56" s="56">
        <f t="shared" si="4"/>
        <v>12091460</v>
      </c>
      <c r="K56" s="56">
        <f t="shared" si="4"/>
        <v>3457587</v>
      </c>
      <c r="L56" s="56">
        <f t="shared" si="4"/>
        <v>-26318614</v>
      </c>
      <c r="M56" s="56">
        <f t="shared" si="4"/>
        <v>19937184</v>
      </c>
      <c r="N56" s="56">
        <f t="shared" si="4"/>
        <v>-2923843</v>
      </c>
      <c r="O56" s="56">
        <f t="shared" si="4"/>
        <v>11751335</v>
      </c>
      <c r="P56" s="56">
        <f t="shared" si="4"/>
        <v>-717085</v>
      </c>
      <c r="Q56" s="56">
        <f t="shared" si="4"/>
        <v>7917430</v>
      </c>
      <c r="R56" s="56">
        <f t="shared" si="4"/>
        <v>18951680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28119297</v>
      </c>
      <c r="X56" s="56">
        <f t="shared" si="4"/>
        <v>16618126</v>
      </c>
      <c r="Y56" s="56">
        <f t="shared" si="4"/>
        <v>11501171</v>
      </c>
      <c r="Z56" s="57">
        <f>+IF(X56&lt;&gt;0,+(Y56/X56)*100,0)</f>
        <v>69.208591871309679</v>
      </c>
      <c r="AA56" s="54">
        <f>+AA54-AA55</f>
        <v>13893311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21456961</v>
      </c>
      <c r="D59" s="48">
        <f>SUM(D56:D58)</f>
        <v>0</v>
      </c>
      <c r="E59" s="49">
        <f t="shared" si="5"/>
        <v>12297084</v>
      </c>
      <c r="F59" s="50">
        <f t="shared" si="5"/>
        <v>13893311</v>
      </c>
      <c r="G59" s="50">
        <f t="shared" si="5"/>
        <v>10133692</v>
      </c>
      <c r="H59" s="50">
        <f t="shared" si="5"/>
        <v>1667780</v>
      </c>
      <c r="I59" s="50">
        <f t="shared" si="5"/>
        <v>289988</v>
      </c>
      <c r="J59" s="50">
        <f t="shared" si="5"/>
        <v>12091460</v>
      </c>
      <c r="K59" s="50">
        <f t="shared" si="5"/>
        <v>3457587</v>
      </c>
      <c r="L59" s="50">
        <f t="shared" si="5"/>
        <v>-26318614</v>
      </c>
      <c r="M59" s="50">
        <f t="shared" si="5"/>
        <v>19937184</v>
      </c>
      <c r="N59" s="50">
        <f t="shared" si="5"/>
        <v>-2923843</v>
      </c>
      <c r="O59" s="50">
        <f t="shared" si="5"/>
        <v>11751335</v>
      </c>
      <c r="P59" s="50">
        <f t="shared" si="5"/>
        <v>-717085</v>
      </c>
      <c r="Q59" s="50">
        <f t="shared" si="5"/>
        <v>7917430</v>
      </c>
      <c r="R59" s="50">
        <f t="shared" si="5"/>
        <v>18951680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28119297</v>
      </c>
      <c r="X59" s="50">
        <f t="shared" si="5"/>
        <v>16618126</v>
      </c>
      <c r="Y59" s="50">
        <f t="shared" si="5"/>
        <v>11501171</v>
      </c>
      <c r="Z59" s="51">
        <f>+IF(X59&lt;&gt;0,+(Y59/X59)*100,0)</f>
        <v>69.208591871309679</v>
      </c>
      <c r="AA59" s="48">
        <f>SUM(AA56:AA58)</f>
        <v>13893311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21456961</v>
      </c>
      <c r="D62" s="65">
        <f>SUM(D59:D61)</f>
        <v>0</v>
      </c>
      <c r="E62" s="66">
        <f t="shared" si="6"/>
        <v>12297084</v>
      </c>
      <c r="F62" s="67">
        <f t="shared" si="6"/>
        <v>13893311</v>
      </c>
      <c r="G62" s="67">
        <f t="shared" si="6"/>
        <v>10133692</v>
      </c>
      <c r="H62" s="67">
        <f t="shared" si="6"/>
        <v>1667780</v>
      </c>
      <c r="I62" s="67">
        <f t="shared" si="6"/>
        <v>289988</v>
      </c>
      <c r="J62" s="67">
        <f t="shared" si="6"/>
        <v>12091460</v>
      </c>
      <c r="K62" s="67">
        <f t="shared" si="6"/>
        <v>3457587</v>
      </c>
      <c r="L62" s="67">
        <f t="shared" si="6"/>
        <v>-26318614</v>
      </c>
      <c r="M62" s="67">
        <f t="shared" si="6"/>
        <v>19937184</v>
      </c>
      <c r="N62" s="67">
        <f t="shared" si="6"/>
        <v>-2923843</v>
      </c>
      <c r="O62" s="67">
        <f t="shared" si="6"/>
        <v>11751335</v>
      </c>
      <c r="P62" s="67">
        <f t="shared" si="6"/>
        <v>-717085</v>
      </c>
      <c r="Q62" s="67">
        <f t="shared" si="6"/>
        <v>7917430</v>
      </c>
      <c r="R62" s="67">
        <f t="shared" si="6"/>
        <v>18951680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28119297</v>
      </c>
      <c r="X62" s="67">
        <f t="shared" si="6"/>
        <v>16618126</v>
      </c>
      <c r="Y62" s="67">
        <f t="shared" si="6"/>
        <v>11501171</v>
      </c>
      <c r="Z62" s="68">
        <f>+IF(X62&lt;&gt;0,+(Y62/X62)*100,0)</f>
        <v>69.208591871309679</v>
      </c>
      <c r="AA62" s="65">
        <f>SUM(AA59:AA61)</f>
        <v>13893311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37859716</v>
      </c>
      <c r="D9" s="20">
        <v>0</v>
      </c>
      <c r="E9" s="21">
        <v>46612040</v>
      </c>
      <c r="F9" s="22">
        <v>55690848</v>
      </c>
      <c r="G9" s="22">
        <v>17648429</v>
      </c>
      <c r="H9" s="22">
        <v>2783618</v>
      </c>
      <c r="I9" s="22">
        <v>2945734</v>
      </c>
      <c r="J9" s="22">
        <v>23377781</v>
      </c>
      <c r="K9" s="22">
        <v>2587600</v>
      </c>
      <c r="L9" s="22">
        <v>2176849</v>
      </c>
      <c r="M9" s="22">
        <v>3097300</v>
      </c>
      <c r="N9" s="22">
        <v>7861749</v>
      </c>
      <c r="O9" s="22">
        <v>1995528</v>
      </c>
      <c r="P9" s="22">
        <v>2592701</v>
      </c>
      <c r="Q9" s="22">
        <v>2739264</v>
      </c>
      <c r="R9" s="22">
        <v>7327493</v>
      </c>
      <c r="S9" s="22">
        <v>0</v>
      </c>
      <c r="T9" s="22">
        <v>0</v>
      </c>
      <c r="U9" s="22">
        <v>0</v>
      </c>
      <c r="V9" s="22">
        <v>0</v>
      </c>
      <c r="W9" s="22">
        <v>38567023</v>
      </c>
      <c r="X9" s="22">
        <v>38327883</v>
      </c>
      <c r="Y9" s="22">
        <v>239140</v>
      </c>
      <c r="Z9" s="23">
        <v>0.62393219056737359</v>
      </c>
      <c r="AA9" s="20">
        <v>55690848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-3605</v>
      </c>
      <c r="G10" s="22">
        <v>0</v>
      </c>
      <c r="H10" s="22">
        <v>0</v>
      </c>
      <c r="I10" s="22">
        <v>0</v>
      </c>
      <c r="J10" s="22">
        <v>0</v>
      </c>
      <c r="K10" s="22">
        <v>1965</v>
      </c>
      <c r="L10" s="22">
        <v>0</v>
      </c>
      <c r="M10" s="22">
        <v>0</v>
      </c>
      <c r="N10" s="22">
        <v>1965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1965</v>
      </c>
      <c r="X10" s="22">
        <v>2621</v>
      </c>
      <c r="Y10" s="22">
        <v>-656</v>
      </c>
      <c r="Z10" s="23">
        <v>-25.028615032430366</v>
      </c>
      <c r="AA10" s="20">
        <v>-3605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5262581</v>
      </c>
      <c r="D13" s="20">
        <v>0</v>
      </c>
      <c r="E13" s="21">
        <v>5713371</v>
      </c>
      <c r="F13" s="22">
        <v>5876319</v>
      </c>
      <c r="G13" s="22">
        <v>405215</v>
      </c>
      <c r="H13" s="22">
        <v>410484</v>
      </c>
      <c r="I13" s="22">
        <v>397167</v>
      </c>
      <c r="J13" s="22">
        <v>1212866</v>
      </c>
      <c r="K13" s="22">
        <v>495982</v>
      </c>
      <c r="L13" s="22">
        <v>485374</v>
      </c>
      <c r="M13" s="22">
        <v>485071</v>
      </c>
      <c r="N13" s="22">
        <v>1466427</v>
      </c>
      <c r="O13" s="22">
        <v>470145</v>
      </c>
      <c r="P13" s="22">
        <v>449552</v>
      </c>
      <c r="Q13" s="22">
        <v>449226</v>
      </c>
      <c r="R13" s="22">
        <v>1368923</v>
      </c>
      <c r="S13" s="22">
        <v>0</v>
      </c>
      <c r="T13" s="22">
        <v>0</v>
      </c>
      <c r="U13" s="22">
        <v>0</v>
      </c>
      <c r="V13" s="22">
        <v>0</v>
      </c>
      <c r="W13" s="22">
        <v>4048216</v>
      </c>
      <c r="X13" s="22">
        <v>4109832</v>
      </c>
      <c r="Y13" s="22">
        <v>-61616</v>
      </c>
      <c r="Z13" s="23">
        <v>-1.4992340319506978</v>
      </c>
      <c r="AA13" s="20">
        <v>5876319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-685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100902</v>
      </c>
      <c r="D18" s="20">
        <v>0</v>
      </c>
      <c r="E18" s="21">
        <v>162255</v>
      </c>
      <c r="F18" s="22">
        <v>151862</v>
      </c>
      <c r="G18" s="22">
        <v>501</v>
      </c>
      <c r="H18" s="22">
        <v>3508</v>
      </c>
      <c r="I18" s="22">
        <v>2423</v>
      </c>
      <c r="J18" s="22">
        <v>6432</v>
      </c>
      <c r="K18" s="22">
        <v>1003</v>
      </c>
      <c r="L18" s="22">
        <v>2505</v>
      </c>
      <c r="M18" s="22">
        <v>481</v>
      </c>
      <c r="N18" s="22">
        <v>3989</v>
      </c>
      <c r="O18" s="22">
        <v>0</v>
      </c>
      <c r="P18" s="22">
        <v>501</v>
      </c>
      <c r="Q18" s="22">
        <v>501</v>
      </c>
      <c r="R18" s="22">
        <v>1002</v>
      </c>
      <c r="S18" s="22">
        <v>0</v>
      </c>
      <c r="T18" s="22">
        <v>0</v>
      </c>
      <c r="U18" s="22">
        <v>0</v>
      </c>
      <c r="V18" s="22">
        <v>0</v>
      </c>
      <c r="W18" s="22">
        <v>11423</v>
      </c>
      <c r="X18" s="22">
        <v>12411</v>
      </c>
      <c r="Y18" s="22">
        <v>-988</v>
      </c>
      <c r="Z18" s="23">
        <v>-7.9606800418983159</v>
      </c>
      <c r="AA18" s="20">
        <v>151862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15352</v>
      </c>
      <c r="D22" s="20">
        <v>0</v>
      </c>
      <c r="E22" s="21">
        <v>10768</v>
      </c>
      <c r="F22" s="22">
        <v>7184</v>
      </c>
      <c r="G22" s="22">
        <v>0</v>
      </c>
      <c r="H22" s="22">
        <v>232</v>
      </c>
      <c r="I22" s="22">
        <v>232</v>
      </c>
      <c r="J22" s="22">
        <v>464</v>
      </c>
      <c r="K22" s="22">
        <v>1160</v>
      </c>
      <c r="L22" s="22">
        <v>1157</v>
      </c>
      <c r="M22" s="22">
        <v>464</v>
      </c>
      <c r="N22" s="22">
        <v>2781</v>
      </c>
      <c r="O22" s="22">
        <v>464</v>
      </c>
      <c r="P22" s="22">
        <v>464</v>
      </c>
      <c r="Q22" s="22">
        <v>0</v>
      </c>
      <c r="R22" s="22">
        <v>928</v>
      </c>
      <c r="S22" s="22">
        <v>0</v>
      </c>
      <c r="T22" s="22">
        <v>0</v>
      </c>
      <c r="U22" s="22">
        <v>0</v>
      </c>
      <c r="V22" s="22">
        <v>0</v>
      </c>
      <c r="W22" s="22">
        <v>4173</v>
      </c>
      <c r="X22" s="22">
        <v>5099</v>
      </c>
      <c r="Y22" s="22">
        <v>-926</v>
      </c>
      <c r="Z22" s="18">
        <v>-18.160423612473036</v>
      </c>
      <c r="AA22" s="20">
        <v>7184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18741171</v>
      </c>
      <c r="D28" s="20">
        <v>0</v>
      </c>
      <c r="E28" s="21">
        <v>19804920</v>
      </c>
      <c r="F28" s="22">
        <v>19804920</v>
      </c>
      <c r="G28" s="22">
        <v>8252098</v>
      </c>
      <c r="H28" s="22">
        <v>0</v>
      </c>
      <c r="I28" s="22">
        <v>0</v>
      </c>
      <c r="J28" s="22">
        <v>8252098</v>
      </c>
      <c r="K28" s="22">
        <v>0</v>
      </c>
      <c r="L28" s="22">
        <v>0</v>
      </c>
      <c r="M28" s="22">
        <v>6601592</v>
      </c>
      <c r="N28" s="22">
        <v>6601592</v>
      </c>
      <c r="O28" s="22">
        <v>0</v>
      </c>
      <c r="P28" s="22">
        <v>0</v>
      </c>
      <c r="Q28" s="22">
        <v>4951230</v>
      </c>
      <c r="R28" s="22">
        <v>4951230</v>
      </c>
      <c r="S28" s="22">
        <v>0</v>
      </c>
      <c r="T28" s="22">
        <v>0</v>
      </c>
      <c r="U28" s="22">
        <v>0</v>
      </c>
      <c r="V28" s="22">
        <v>0</v>
      </c>
      <c r="W28" s="22">
        <v>19804920</v>
      </c>
      <c r="X28" s="22">
        <v>19804920</v>
      </c>
      <c r="Y28" s="22">
        <v>0</v>
      </c>
      <c r="Z28" s="23">
        <v>0</v>
      </c>
      <c r="AA28" s="20">
        <v>19804920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61979037</v>
      </c>
      <c r="D35" s="29">
        <f t="shared" ref="D35:Y35" si="0">SUM(D6:D34)</f>
        <v>0</v>
      </c>
      <c r="E35" s="30">
        <f t="shared" si="0"/>
        <v>72303354</v>
      </c>
      <c r="F35" s="31">
        <f t="shared" si="0"/>
        <v>81527528</v>
      </c>
      <c r="G35" s="31">
        <f t="shared" si="0"/>
        <v>26306243</v>
      </c>
      <c r="H35" s="31">
        <f t="shared" si="0"/>
        <v>3197842</v>
      </c>
      <c r="I35" s="31">
        <f t="shared" si="0"/>
        <v>3345556</v>
      </c>
      <c r="J35" s="31">
        <f t="shared" si="0"/>
        <v>32849641</v>
      </c>
      <c r="K35" s="31">
        <f t="shared" si="0"/>
        <v>3087710</v>
      </c>
      <c r="L35" s="31">
        <f t="shared" si="0"/>
        <v>2665885</v>
      </c>
      <c r="M35" s="31">
        <f t="shared" si="0"/>
        <v>10184908</v>
      </c>
      <c r="N35" s="31">
        <f t="shared" si="0"/>
        <v>15938503</v>
      </c>
      <c r="O35" s="31">
        <f t="shared" si="0"/>
        <v>2466137</v>
      </c>
      <c r="P35" s="31">
        <f t="shared" si="0"/>
        <v>3043218</v>
      </c>
      <c r="Q35" s="31">
        <f t="shared" si="0"/>
        <v>8140221</v>
      </c>
      <c r="R35" s="31">
        <f t="shared" si="0"/>
        <v>13649576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62437720</v>
      </c>
      <c r="X35" s="31">
        <f t="shared" si="0"/>
        <v>62262766</v>
      </c>
      <c r="Y35" s="31">
        <f t="shared" si="0"/>
        <v>174954</v>
      </c>
      <c r="Z35" s="32">
        <f>+IF(X35&lt;&gt;0,+(Y35/X35)*100,0)</f>
        <v>0.28099297740803869</v>
      </c>
      <c r="AA35" s="29">
        <f>SUM(AA6:AA34)</f>
        <v>81527528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27228495</v>
      </c>
      <c r="D37" s="20">
        <v>0</v>
      </c>
      <c r="E37" s="21">
        <v>27802057</v>
      </c>
      <c r="F37" s="22">
        <v>29618434</v>
      </c>
      <c r="G37" s="22">
        <v>2300907</v>
      </c>
      <c r="H37" s="22">
        <v>1741187</v>
      </c>
      <c r="I37" s="22">
        <v>2138403</v>
      </c>
      <c r="J37" s="22">
        <v>6180497</v>
      </c>
      <c r="K37" s="22">
        <v>2210588</v>
      </c>
      <c r="L37" s="22">
        <v>3499671</v>
      </c>
      <c r="M37" s="22">
        <v>2190220</v>
      </c>
      <c r="N37" s="22">
        <v>7900479</v>
      </c>
      <c r="O37" s="22">
        <v>2425206</v>
      </c>
      <c r="P37" s="22">
        <v>2279942</v>
      </c>
      <c r="Q37" s="22">
        <v>2294907</v>
      </c>
      <c r="R37" s="22">
        <v>7000055</v>
      </c>
      <c r="S37" s="22">
        <v>0</v>
      </c>
      <c r="T37" s="22">
        <v>0</v>
      </c>
      <c r="U37" s="22">
        <v>0</v>
      </c>
      <c r="V37" s="22">
        <v>0</v>
      </c>
      <c r="W37" s="22">
        <v>21081031</v>
      </c>
      <c r="X37" s="22">
        <v>21110630</v>
      </c>
      <c r="Y37" s="22">
        <v>-29599</v>
      </c>
      <c r="Z37" s="23">
        <v>-0.14020898476265276</v>
      </c>
      <c r="AA37" s="20">
        <v>29618434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2832649</v>
      </c>
      <c r="D40" s="20">
        <v>0</v>
      </c>
      <c r="E40" s="21">
        <v>4299487</v>
      </c>
      <c r="F40" s="22">
        <v>3618955</v>
      </c>
      <c r="G40" s="22">
        <v>232795</v>
      </c>
      <c r="H40" s="22">
        <v>205516</v>
      </c>
      <c r="I40" s="22">
        <v>181590</v>
      </c>
      <c r="J40" s="22">
        <v>619901</v>
      </c>
      <c r="K40" s="22">
        <v>251519</v>
      </c>
      <c r="L40" s="22">
        <v>186892</v>
      </c>
      <c r="M40" s="22">
        <v>446314</v>
      </c>
      <c r="N40" s="22">
        <v>884725</v>
      </c>
      <c r="O40" s="22">
        <v>243066</v>
      </c>
      <c r="P40" s="22">
        <v>486125</v>
      </c>
      <c r="Q40" s="22">
        <v>81328</v>
      </c>
      <c r="R40" s="22">
        <v>810519</v>
      </c>
      <c r="S40" s="22">
        <v>0</v>
      </c>
      <c r="T40" s="22">
        <v>0</v>
      </c>
      <c r="U40" s="22">
        <v>0</v>
      </c>
      <c r="V40" s="22">
        <v>0</v>
      </c>
      <c r="W40" s="22">
        <v>2315145</v>
      </c>
      <c r="X40" s="22">
        <v>2607150</v>
      </c>
      <c r="Y40" s="22">
        <v>-292005</v>
      </c>
      <c r="Z40" s="23">
        <v>-11.200161095449053</v>
      </c>
      <c r="AA40" s="20">
        <v>3618955</v>
      </c>
    </row>
    <row r="41" spans="1:27" x14ac:dyDescent="0.25">
      <c r="A41" s="19" t="s">
        <v>67</v>
      </c>
      <c r="B41" s="15" t="s">
        <v>32</v>
      </c>
      <c r="C41" s="20">
        <v>6633321</v>
      </c>
      <c r="D41" s="20">
        <v>0</v>
      </c>
      <c r="E41" s="21">
        <v>4323707</v>
      </c>
      <c r="F41" s="22">
        <v>5410340</v>
      </c>
      <c r="G41" s="22">
        <v>360309</v>
      </c>
      <c r="H41" s="22">
        <v>360309</v>
      </c>
      <c r="I41" s="22">
        <v>360309</v>
      </c>
      <c r="J41" s="22">
        <v>1080927</v>
      </c>
      <c r="K41" s="22">
        <v>360309</v>
      </c>
      <c r="L41" s="22">
        <v>360309</v>
      </c>
      <c r="M41" s="22">
        <v>0</v>
      </c>
      <c r="N41" s="22">
        <v>720618</v>
      </c>
      <c r="O41" s="22">
        <v>720618</v>
      </c>
      <c r="P41" s="22">
        <v>360309</v>
      </c>
      <c r="Q41" s="22">
        <v>1175277</v>
      </c>
      <c r="R41" s="22">
        <v>2256204</v>
      </c>
      <c r="S41" s="22">
        <v>0</v>
      </c>
      <c r="T41" s="22">
        <v>0</v>
      </c>
      <c r="U41" s="22">
        <v>0</v>
      </c>
      <c r="V41" s="22">
        <v>0</v>
      </c>
      <c r="W41" s="22">
        <v>4057749</v>
      </c>
      <c r="X41" s="22">
        <v>4057749</v>
      </c>
      <c r="Y41" s="22">
        <v>0</v>
      </c>
      <c r="Z41" s="23">
        <v>0</v>
      </c>
      <c r="AA41" s="20">
        <v>5410340</v>
      </c>
    </row>
    <row r="42" spans="1:27" x14ac:dyDescent="0.25">
      <c r="A42" s="19" t="s">
        <v>68</v>
      </c>
      <c r="B42" s="15" t="s">
        <v>32</v>
      </c>
      <c r="C42" s="20">
        <v>2655739</v>
      </c>
      <c r="D42" s="20">
        <v>0</v>
      </c>
      <c r="E42" s="21">
        <v>2226705</v>
      </c>
      <c r="F42" s="22">
        <v>6384364</v>
      </c>
      <c r="G42" s="22">
        <v>54260</v>
      </c>
      <c r="H42" s="22">
        <v>233257</v>
      </c>
      <c r="I42" s="22">
        <v>364486</v>
      </c>
      <c r="J42" s="22">
        <v>652003</v>
      </c>
      <c r="K42" s="22">
        <v>1091590</v>
      </c>
      <c r="L42" s="22">
        <v>212471</v>
      </c>
      <c r="M42" s="22">
        <v>222418</v>
      </c>
      <c r="N42" s="22">
        <v>1526479</v>
      </c>
      <c r="O42" s="22">
        <v>222418</v>
      </c>
      <c r="P42" s="22">
        <v>217708</v>
      </c>
      <c r="Q42" s="22">
        <v>131471</v>
      </c>
      <c r="R42" s="22">
        <v>571597</v>
      </c>
      <c r="S42" s="22">
        <v>0</v>
      </c>
      <c r="T42" s="22">
        <v>0</v>
      </c>
      <c r="U42" s="22">
        <v>0</v>
      </c>
      <c r="V42" s="22">
        <v>0</v>
      </c>
      <c r="W42" s="22">
        <v>2750079</v>
      </c>
      <c r="X42" s="22">
        <v>1799564</v>
      </c>
      <c r="Y42" s="22">
        <v>950515</v>
      </c>
      <c r="Z42" s="23">
        <v>52.819182868739311</v>
      </c>
      <c r="AA42" s="20">
        <v>6384364</v>
      </c>
    </row>
    <row r="43" spans="1:27" x14ac:dyDescent="0.25">
      <c r="A43" s="19" t="s">
        <v>69</v>
      </c>
      <c r="B43" s="15" t="s">
        <v>32</v>
      </c>
      <c r="C43" s="20">
        <v>619464</v>
      </c>
      <c r="D43" s="20">
        <v>0</v>
      </c>
      <c r="E43" s="21">
        <v>418058</v>
      </c>
      <c r="F43" s="22">
        <v>418464</v>
      </c>
      <c r="G43" s="22">
        <v>25383</v>
      </c>
      <c r="H43" s="22">
        <v>1509</v>
      </c>
      <c r="I43" s="22">
        <v>4587</v>
      </c>
      <c r="J43" s="22">
        <v>31479</v>
      </c>
      <c r="K43" s="22">
        <v>2205</v>
      </c>
      <c r="L43" s="22">
        <v>1638</v>
      </c>
      <c r="M43" s="22">
        <v>201893</v>
      </c>
      <c r="N43" s="22">
        <v>205736</v>
      </c>
      <c r="O43" s="22">
        <v>2520</v>
      </c>
      <c r="P43" s="22">
        <v>20218</v>
      </c>
      <c r="Q43" s="22">
        <v>4324</v>
      </c>
      <c r="R43" s="22">
        <v>27062</v>
      </c>
      <c r="S43" s="22">
        <v>0</v>
      </c>
      <c r="T43" s="22">
        <v>0</v>
      </c>
      <c r="U43" s="22">
        <v>0</v>
      </c>
      <c r="V43" s="22">
        <v>0</v>
      </c>
      <c r="W43" s="22">
        <v>264277</v>
      </c>
      <c r="X43" s="22">
        <v>256347</v>
      </c>
      <c r="Y43" s="22">
        <v>7930</v>
      </c>
      <c r="Z43" s="23">
        <v>3.093463157360921</v>
      </c>
      <c r="AA43" s="20">
        <v>418464</v>
      </c>
    </row>
    <row r="44" spans="1:27" x14ac:dyDescent="0.25">
      <c r="A44" s="19" t="s">
        <v>70</v>
      </c>
      <c r="B44" s="15" t="s">
        <v>32</v>
      </c>
      <c r="C44" s="20">
        <v>7879720</v>
      </c>
      <c r="D44" s="20">
        <v>0</v>
      </c>
      <c r="E44" s="21">
        <v>6285344</v>
      </c>
      <c r="F44" s="22">
        <v>6229354</v>
      </c>
      <c r="G44" s="22">
        <v>997</v>
      </c>
      <c r="H44" s="22">
        <v>221618</v>
      </c>
      <c r="I44" s="22">
        <v>514553</v>
      </c>
      <c r="J44" s="22">
        <v>737168</v>
      </c>
      <c r="K44" s="22">
        <v>479639</v>
      </c>
      <c r="L44" s="22">
        <v>316298</v>
      </c>
      <c r="M44" s="22">
        <v>513989</v>
      </c>
      <c r="N44" s="22">
        <v>1309926</v>
      </c>
      <c r="O44" s="22">
        <v>424837</v>
      </c>
      <c r="P44" s="22">
        <v>1008469</v>
      </c>
      <c r="Q44" s="22">
        <v>500814</v>
      </c>
      <c r="R44" s="22">
        <v>1934120</v>
      </c>
      <c r="S44" s="22">
        <v>0</v>
      </c>
      <c r="T44" s="22">
        <v>0</v>
      </c>
      <c r="U44" s="22">
        <v>0</v>
      </c>
      <c r="V44" s="22">
        <v>0</v>
      </c>
      <c r="W44" s="22">
        <v>3981214</v>
      </c>
      <c r="X44" s="22">
        <v>4046554</v>
      </c>
      <c r="Y44" s="22">
        <v>-65340</v>
      </c>
      <c r="Z44" s="23">
        <v>-1.6147072299047536</v>
      </c>
      <c r="AA44" s="20">
        <v>6229354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982948</v>
      </c>
      <c r="F46" s="22">
        <v>854737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641052</v>
      </c>
      <c r="Y46" s="22">
        <v>-641052</v>
      </c>
      <c r="Z46" s="23">
        <v>-100</v>
      </c>
      <c r="AA46" s="20">
        <v>854737</v>
      </c>
    </row>
    <row r="47" spans="1:27" x14ac:dyDescent="0.25">
      <c r="A47" s="19" t="s">
        <v>73</v>
      </c>
      <c r="B47" s="15" t="s">
        <v>32</v>
      </c>
      <c r="C47" s="20">
        <v>17926525</v>
      </c>
      <c r="D47" s="20">
        <v>0</v>
      </c>
      <c r="E47" s="21">
        <v>21094526</v>
      </c>
      <c r="F47" s="22">
        <v>29166474</v>
      </c>
      <c r="G47" s="22">
        <v>255843</v>
      </c>
      <c r="H47" s="22">
        <v>2260717</v>
      </c>
      <c r="I47" s="22">
        <v>2335978</v>
      </c>
      <c r="J47" s="22">
        <v>4852538</v>
      </c>
      <c r="K47" s="22">
        <v>1495665</v>
      </c>
      <c r="L47" s="22">
        <v>2352373</v>
      </c>
      <c r="M47" s="22">
        <v>5224904</v>
      </c>
      <c r="N47" s="22">
        <v>9072942</v>
      </c>
      <c r="O47" s="22">
        <v>1359042</v>
      </c>
      <c r="P47" s="22">
        <v>4110371</v>
      </c>
      <c r="Q47" s="22">
        <v>1431239</v>
      </c>
      <c r="R47" s="22">
        <v>6900652</v>
      </c>
      <c r="S47" s="22">
        <v>0</v>
      </c>
      <c r="T47" s="22">
        <v>0</v>
      </c>
      <c r="U47" s="22">
        <v>0</v>
      </c>
      <c r="V47" s="22">
        <v>0</v>
      </c>
      <c r="W47" s="22">
        <v>20826132</v>
      </c>
      <c r="X47" s="22">
        <v>22584814</v>
      </c>
      <c r="Y47" s="22">
        <v>-1758682</v>
      </c>
      <c r="Z47" s="23">
        <v>-7.7870112191315819</v>
      </c>
      <c r="AA47" s="20">
        <v>29166474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65775913</v>
      </c>
      <c r="D50" s="29">
        <f t="shared" ref="D50:Y50" si="1">SUM(D37:D49)</f>
        <v>0</v>
      </c>
      <c r="E50" s="30">
        <f t="shared" si="1"/>
        <v>67432832</v>
      </c>
      <c r="F50" s="31">
        <f t="shared" si="1"/>
        <v>81701122</v>
      </c>
      <c r="G50" s="31">
        <f t="shared" si="1"/>
        <v>3230494</v>
      </c>
      <c r="H50" s="31">
        <f t="shared" si="1"/>
        <v>5024113</v>
      </c>
      <c r="I50" s="31">
        <f t="shared" si="1"/>
        <v>5899906</v>
      </c>
      <c r="J50" s="31">
        <f t="shared" si="1"/>
        <v>14154513</v>
      </c>
      <c r="K50" s="31">
        <f t="shared" si="1"/>
        <v>5891515</v>
      </c>
      <c r="L50" s="31">
        <f t="shared" si="1"/>
        <v>6929652</v>
      </c>
      <c r="M50" s="31">
        <f t="shared" si="1"/>
        <v>8799738</v>
      </c>
      <c r="N50" s="31">
        <f t="shared" si="1"/>
        <v>21620905</v>
      </c>
      <c r="O50" s="31">
        <f t="shared" si="1"/>
        <v>5397707</v>
      </c>
      <c r="P50" s="31">
        <f t="shared" si="1"/>
        <v>8483142</v>
      </c>
      <c r="Q50" s="31">
        <f t="shared" si="1"/>
        <v>5619360</v>
      </c>
      <c r="R50" s="31">
        <f t="shared" si="1"/>
        <v>19500209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55275627</v>
      </c>
      <c r="X50" s="31">
        <f t="shared" si="1"/>
        <v>57103860</v>
      </c>
      <c r="Y50" s="31">
        <f t="shared" si="1"/>
        <v>-1828233</v>
      </c>
      <c r="Z50" s="32">
        <f>+IF(X50&lt;&gt;0,+(Y50/X50)*100,0)</f>
        <v>-3.2015926769223659</v>
      </c>
      <c r="AA50" s="29">
        <f>SUM(AA37:AA49)</f>
        <v>81701122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-3796876</v>
      </c>
      <c r="D51" s="39">
        <f t="shared" si="2"/>
        <v>0</v>
      </c>
      <c r="E51" s="40">
        <f t="shared" si="2"/>
        <v>4870522</v>
      </c>
      <c r="F51" s="41">
        <f t="shared" si="2"/>
        <v>-173594</v>
      </c>
      <c r="G51" s="41">
        <f t="shared" si="2"/>
        <v>23075749</v>
      </c>
      <c r="H51" s="41">
        <f t="shared" si="2"/>
        <v>-1826271</v>
      </c>
      <c r="I51" s="41">
        <f t="shared" si="2"/>
        <v>-2554350</v>
      </c>
      <c r="J51" s="41">
        <f t="shared" si="2"/>
        <v>18695128</v>
      </c>
      <c r="K51" s="41">
        <f t="shared" si="2"/>
        <v>-2803805</v>
      </c>
      <c r="L51" s="41">
        <f t="shared" si="2"/>
        <v>-4263767</v>
      </c>
      <c r="M51" s="41">
        <f t="shared" si="2"/>
        <v>1385170</v>
      </c>
      <c r="N51" s="41">
        <f t="shared" si="2"/>
        <v>-5682402</v>
      </c>
      <c r="O51" s="41">
        <f t="shared" si="2"/>
        <v>-2931570</v>
      </c>
      <c r="P51" s="41">
        <f t="shared" si="2"/>
        <v>-5439924</v>
      </c>
      <c r="Q51" s="41">
        <f t="shared" si="2"/>
        <v>2520861</v>
      </c>
      <c r="R51" s="41">
        <f t="shared" si="2"/>
        <v>-5850633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7162093</v>
      </c>
      <c r="X51" s="41">
        <f t="shared" si="2"/>
        <v>5158906</v>
      </c>
      <c r="Y51" s="41">
        <f t="shared" si="2"/>
        <v>2003187</v>
      </c>
      <c r="Z51" s="42">
        <f>+IF(X51&lt;&gt;0,+(Y51/X51)*100,0)</f>
        <v>38.829685983811295</v>
      </c>
      <c r="AA51" s="39">
        <f>+AA35-AA50</f>
        <v>-173594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-3796876</v>
      </c>
      <c r="D54" s="48">
        <f t="shared" si="3"/>
        <v>0</v>
      </c>
      <c r="E54" s="49">
        <f t="shared" si="3"/>
        <v>4870522</v>
      </c>
      <c r="F54" s="50">
        <f t="shared" si="3"/>
        <v>-173594</v>
      </c>
      <c r="G54" s="50">
        <f t="shared" si="3"/>
        <v>23075749</v>
      </c>
      <c r="H54" s="50">
        <f t="shared" si="3"/>
        <v>-1826271</v>
      </c>
      <c r="I54" s="50">
        <f t="shared" si="3"/>
        <v>-2554350</v>
      </c>
      <c r="J54" s="50">
        <f t="shared" si="3"/>
        <v>18695128</v>
      </c>
      <c r="K54" s="50">
        <f t="shared" si="3"/>
        <v>-2803805</v>
      </c>
      <c r="L54" s="50">
        <f t="shared" si="3"/>
        <v>-4263767</v>
      </c>
      <c r="M54" s="50">
        <f t="shared" si="3"/>
        <v>1385170</v>
      </c>
      <c r="N54" s="50">
        <f t="shared" si="3"/>
        <v>-5682402</v>
      </c>
      <c r="O54" s="50">
        <f t="shared" si="3"/>
        <v>-2931570</v>
      </c>
      <c r="P54" s="50">
        <f t="shared" si="3"/>
        <v>-5439924</v>
      </c>
      <c r="Q54" s="50">
        <f t="shared" si="3"/>
        <v>2520861</v>
      </c>
      <c r="R54" s="50">
        <f t="shared" si="3"/>
        <v>-5850633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7162093</v>
      </c>
      <c r="X54" s="50">
        <f t="shared" si="3"/>
        <v>5158906</v>
      </c>
      <c r="Y54" s="50">
        <f t="shared" si="3"/>
        <v>2003187</v>
      </c>
      <c r="Z54" s="51">
        <f>+IF(X54&lt;&gt;0,+(Y54/X54)*100,0)</f>
        <v>38.829685983811295</v>
      </c>
      <c r="AA54" s="48">
        <f>SUM(AA51:AA53)</f>
        <v>-173594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-3796876</v>
      </c>
      <c r="D56" s="54">
        <f>+D54-D55</f>
        <v>0</v>
      </c>
      <c r="E56" s="55">
        <f t="shared" si="4"/>
        <v>4870522</v>
      </c>
      <c r="F56" s="56">
        <f t="shared" si="4"/>
        <v>-173594</v>
      </c>
      <c r="G56" s="56">
        <f t="shared" si="4"/>
        <v>23075749</v>
      </c>
      <c r="H56" s="56">
        <f t="shared" si="4"/>
        <v>-1826271</v>
      </c>
      <c r="I56" s="56">
        <f t="shared" si="4"/>
        <v>-2554350</v>
      </c>
      <c r="J56" s="56">
        <f t="shared" si="4"/>
        <v>18695128</v>
      </c>
      <c r="K56" s="56">
        <f t="shared" si="4"/>
        <v>-2803805</v>
      </c>
      <c r="L56" s="56">
        <f t="shared" si="4"/>
        <v>-4263767</v>
      </c>
      <c r="M56" s="56">
        <f t="shared" si="4"/>
        <v>1385170</v>
      </c>
      <c r="N56" s="56">
        <f t="shared" si="4"/>
        <v>-5682402</v>
      </c>
      <c r="O56" s="56">
        <f t="shared" si="4"/>
        <v>-2931570</v>
      </c>
      <c r="P56" s="56">
        <f t="shared" si="4"/>
        <v>-5439924</v>
      </c>
      <c r="Q56" s="56">
        <f t="shared" si="4"/>
        <v>2520861</v>
      </c>
      <c r="R56" s="56">
        <f t="shared" si="4"/>
        <v>-5850633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7162093</v>
      </c>
      <c r="X56" s="56">
        <f t="shared" si="4"/>
        <v>5158906</v>
      </c>
      <c r="Y56" s="56">
        <f t="shared" si="4"/>
        <v>2003187</v>
      </c>
      <c r="Z56" s="57">
        <f>+IF(X56&lt;&gt;0,+(Y56/X56)*100,0)</f>
        <v>38.829685983811295</v>
      </c>
      <c r="AA56" s="54">
        <f>+AA54-AA55</f>
        <v>-173594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-3796876</v>
      </c>
      <c r="D59" s="48">
        <f>SUM(D56:D58)</f>
        <v>0</v>
      </c>
      <c r="E59" s="49">
        <f t="shared" si="5"/>
        <v>4870522</v>
      </c>
      <c r="F59" s="50">
        <f t="shared" si="5"/>
        <v>-173594</v>
      </c>
      <c r="G59" s="50">
        <f t="shared" si="5"/>
        <v>23075749</v>
      </c>
      <c r="H59" s="50">
        <f t="shared" si="5"/>
        <v>-1826271</v>
      </c>
      <c r="I59" s="50">
        <f t="shared" si="5"/>
        <v>-2554350</v>
      </c>
      <c r="J59" s="50">
        <f t="shared" si="5"/>
        <v>18695128</v>
      </c>
      <c r="K59" s="50">
        <f t="shared" si="5"/>
        <v>-2803805</v>
      </c>
      <c r="L59" s="50">
        <f t="shared" si="5"/>
        <v>-4263767</v>
      </c>
      <c r="M59" s="50">
        <f t="shared" si="5"/>
        <v>1385170</v>
      </c>
      <c r="N59" s="50">
        <f t="shared" si="5"/>
        <v>-5682402</v>
      </c>
      <c r="O59" s="50">
        <f t="shared" si="5"/>
        <v>-2931570</v>
      </c>
      <c r="P59" s="50">
        <f t="shared" si="5"/>
        <v>-5439924</v>
      </c>
      <c r="Q59" s="50">
        <f t="shared" si="5"/>
        <v>2520861</v>
      </c>
      <c r="R59" s="50">
        <f t="shared" si="5"/>
        <v>-5850633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7162093</v>
      </c>
      <c r="X59" s="50">
        <f t="shared" si="5"/>
        <v>5158906</v>
      </c>
      <c r="Y59" s="50">
        <f t="shared" si="5"/>
        <v>2003187</v>
      </c>
      <c r="Z59" s="51">
        <f>+IF(X59&lt;&gt;0,+(Y59/X59)*100,0)</f>
        <v>38.829685983811295</v>
      </c>
      <c r="AA59" s="48">
        <f>SUM(AA56:AA58)</f>
        <v>-173594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-3796876</v>
      </c>
      <c r="D62" s="65">
        <f>SUM(D59:D61)</f>
        <v>0</v>
      </c>
      <c r="E62" s="66">
        <f t="shared" si="6"/>
        <v>4870522</v>
      </c>
      <c r="F62" s="67">
        <f t="shared" si="6"/>
        <v>-173594</v>
      </c>
      <c r="G62" s="67">
        <f t="shared" si="6"/>
        <v>23075749</v>
      </c>
      <c r="H62" s="67">
        <f t="shared" si="6"/>
        <v>-1826271</v>
      </c>
      <c r="I62" s="67">
        <f t="shared" si="6"/>
        <v>-2554350</v>
      </c>
      <c r="J62" s="67">
        <f t="shared" si="6"/>
        <v>18695128</v>
      </c>
      <c r="K62" s="67">
        <f t="shared" si="6"/>
        <v>-2803805</v>
      </c>
      <c r="L62" s="67">
        <f t="shared" si="6"/>
        <v>-4263767</v>
      </c>
      <c r="M62" s="67">
        <f t="shared" si="6"/>
        <v>1385170</v>
      </c>
      <c r="N62" s="67">
        <f t="shared" si="6"/>
        <v>-5682402</v>
      </c>
      <c r="O62" s="67">
        <f t="shared" si="6"/>
        <v>-2931570</v>
      </c>
      <c r="P62" s="67">
        <f t="shared" si="6"/>
        <v>-5439924</v>
      </c>
      <c r="Q62" s="67">
        <f t="shared" si="6"/>
        <v>2520861</v>
      </c>
      <c r="R62" s="67">
        <f t="shared" si="6"/>
        <v>-5850633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7162093</v>
      </c>
      <c r="X62" s="67">
        <f t="shared" si="6"/>
        <v>5158906</v>
      </c>
      <c r="Y62" s="67">
        <f t="shared" si="6"/>
        <v>2003187</v>
      </c>
      <c r="Z62" s="68">
        <f>+IF(X62&lt;&gt;0,+(Y62/X62)*100,0)</f>
        <v>38.829685983811295</v>
      </c>
      <c r="AA62" s="65">
        <f>SUM(AA59:AA61)</f>
        <v>-173594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8388816</v>
      </c>
      <c r="D9" s="20">
        <v>0</v>
      </c>
      <c r="E9" s="21">
        <v>47854679</v>
      </c>
      <c r="F9" s="22">
        <v>47854679</v>
      </c>
      <c r="G9" s="22">
        <v>0</v>
      </c>
      <c r="H9" s="22">
        <v>0</v>
      </c>
      <c r="I9" s="22">
        <v>1105000</v>
      </c>
      <c r="J9" s="22">
        <v>1105000</v>
      </c>
      <c r="K9" s="22">
        <v>0</v>
      </c>
      <c r="L9" s="22">
        <v>0</v>
      </c>
      <c r="M9" s="22">
        <v>0</v>
      </c>
      <c r="N9" s="22">
        <v>0</v>
      </c>
      <c r="O9" s="22">
        <v>4547075</v>
      </c>
      <c r="P9" s="22">
        <v>1181000</v>
      </c>
      <c r="Q9" s="22">
        <v>-6833075</v>
      </c>
      <c r="R9" s="22">
        <v>-1105000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35891009</v>
      </c>
      <c r="Y9" s="22">
        <v>-35891009</v>
      </c>
      <c r="Z9" s="23">
        <v>-100</v>
      </c>
      <c r="AA9" s="20">
        <v>47854679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1056957</v>
      </c>
      <c r="F10" s="22">
        <v>1056957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6833075</v>
      </c>
      <c r="R10" s="22">
        <v>6833075</v>
      </c>
      <c r="S10" s="22">
        <v>0</v>
      </c>
      <c r="T10" s="22">
        <v>0</v>
      </c>
      <c r="U10" s="22">
        <v>0</v>
      </c>
      <c r="V10" s="22">
        <v>0</v>
      </c>
      <c r="W10" s="22">
        <v>6833075</v>
      </c>
      <c r="X10" s="22">
        <v>792717</v>
      </c>
      <c r="Y10" s="22">
        <v>6040358</v>
      </c>
      <c r="Z10" s="23">
        <v>761.98164035841285</v>
      </c>
      <c r="AA10" s="20">
        <v>1056957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750000</v>
      </c>
      <c r="F14" s="22">
        <v>750000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562500</v>
      </c>
      <c r="Y14" s="22">
        <v>-562500</v>
      </c>
      <c r="Z14" s="23">
        <v>-100</v>
      </c>
      <c r="AA14" s="20">
        <v>750000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2460000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1820399</v>
      </c>
      <c r="F28" s="22">
        <v>1820399</v>
      </c>
      <c r="G28" s="22">
        <v>1820399</v>
      </c>
      <c r="H28" s="22">
        <v>0</v>
      </c>
      <c r="I28" s="22">
        <v>0</v>
      </c>
      <c r="J28" s="22">
        <v>1820399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1820399</v>
      </c>
      <c r="X28" s="22">
        <v>1365299</v>
      </c>
      <c r="Y28" s="22">
        <v>455100</v>
      </c>
      <c r="Z28" s="23">
        <v>33.333357748009782</v>
      </c>
      <c r="AA28" s="20">
        <v>1820399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10848816</v>
      </c>
      <c r="D35" s="29">
        <f t="shared" ref="D35:Y35" si="0">SUM(D6:D34)</f>
        <v>0</v>
      </c>
      <c r="E35" s="30">
        <f t="shared" si="0"/>
        <v>51482035</v>
      </c>
      <c r="F35" s="31">
        <f t="shared" si="0"/>
        <v>51482035</v>
      </c>
      <c r="G35" s="31">
        <f t="shared" si="0"/>
        <v>1820399</v>
      </c>
      <c r="H35" s="31">
        <f t="shared" si="0"/>
        <v>0</v>
      </c>
      <c r="I35" s="31">
        <f t="shared" si="0"/>
        <v>1105000</v>
      </c>
      <c r="J35" s="31">
        <f t="shared" si="0"/>
        <v>2925399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4547075</v>
      </c>
      <c r="P35" s="31">
        <f t="shared" si="0"/>
        <v>1181000</v>
      </c>
      <c r="Q35" s="31">
        <f t="shared" si="0"/>
        <v>0</v>
      </c>
      <c r="R35" s="31">
        <f t="shared" si="0"/>
        <v>5728075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8653474</v>
      </c>
      <c r="X35" s="31">
        <f t="shared" si="0"/>
        <v>38611525</v>
      </c>
      <c r="Y35" s="31">
        <f t="shared" si="0"/>
        <v>-29958051</v>
      </c>
      <c r="Z35" s="32">
        <f>+IF(X35&lt;&gt;0,+(Y35/X35)*100,0)</f>
        <v>-77.588365131913335</v>
      </c>
      <c r="AA35" s="29">
        <f>SUM(AA6:AA34)</f>
        <v>51482035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2671787</v>
      </c>
      <c r="D37" s="20">
        <v>0</v>
      </c>
      <c r="E37" s="21">
        <v>2849843</v>
      </c>
      <c r="F37" s="22">
        <v>2849843</v>
      </c>
      <c r="G37" s="22">
        <v>250846</v>
      </c>
      <c r="H37" s="22">
        <v>283267</v>
      </c>
      <c r="I37" s="22">
        <v>220285</v>
      </c>
      <c r="J37" s="22">
        <v>754398</v>
      </c>
      <c r="K37" s="22">
        <v>220285</v>
      </c>
      <c r="L37" s="22">
        <v>376049</v>
      </c>
      <c r="M37" s="22">
        <v>221875</v>
      </c>
      <c r="N37" s="22">
        <v>818209</v>
      </c>
      <c r="O37" s="22">
        <v>223027</v>
      </c>
      <c r="P37" s="22">
        <v>223027</v>
      </c>
      <c r="Q37" s="22">
        <v>210206</v>
      </c>
      <c r="R37" s="22">
        <v>656260</v>
      </c>
      <c r="S37" s="22">
        <v>0</v>
      </c>
      <c r="T37" s="22">
        <v>0</v>
      </c>
      <c r="U37" s="22">
        <v>0</v>
      </c>
      <c r="V37" s="22">
        <v>0</v>
      </c>
      <c r="W37" s="22">
        <v>2228867</v>
      </c>
      <c r="X37" s="22">
        <v>2154956</v>
      </c>
      <c r="Y37" s="22">
        <v>73911</v>
      </c>
      <c r="Z37" s="23">
        <v>3.4298148082837883</v>
      </c>
      <c r="AA37" s="20">
        <v>2849843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12968</v>
      </c>
      <c r="D40" s="20">
        <v>0</v>
      </c>
      <c r="E40" s="21">
        <v>21373</v>
      </c>
      <c r="F40" s="22">
        <v>21373</v>
      </c>
      <c r="G40" s="22">
        <v>0</v>
      </c>
      <c r="H40" s="22">
        <v>0</v>
      </c>
      <c r="I40" s="22">
        <v>0</v>
      </c>
      <c r="J40" s="22">
        <v>0</v>
      </c>
      <c r="K40" s="22">
        <v>377</v>
      </c>
      <c r="L40" s="22">
        <v>1627</v>
      </c>
      <c r="M40" s="22">
        <v>0</v>
      </c>
      <c r="N40" s="22">
        <v>2004</v>
      </c>
      <c r="O40" s="22">
        <v>876</v>
      </c>
      <c r="P40" s="22">
        <v>0</v>
      </c>
      <c r="Q40" s="22">
        <v>6562</v>
      </c>
      <c r="R40" s="22">
        <v>7438</v>
      </c>
      <c r="S40" s="22">
        <v>0</v>
      </c>
      <c r="T40" s="22">
        <v>0</v>
      </c>
      <c r="U40" s="22">
        <v>0</v>
      </c>
      <c r="V40" s="22">
        <v>0</v>
      </c>
      <c r="W40" s="22">
        <v>9442</v>
      </c>
      <c r="X40" s="22">
        <v>3236</v>
      </c>
      <c r="Y40" s="22">
        <v>6206</v>
      </c>
      <c r="Z40" s="23">
        <v>191.77997527812113</v>
      </c>
      <c r="AA40" s="20">
        <v>21373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13544</v>
      </c>
      <c r="D42" s="20">
        <v>0</v>
      </c>
      <c r="E42" s="21">
        <v>3630427</v>
      </c>
      <c r="F42" s="22">
        <v>3630427</v>
      </c>
      <c r="G42" s="22">
        <v>1208</v>
      </c>
      <c r="H42" s="22">
        <v>2263</v>
      </c>
      <c r="I42" s="22">
        <v>1151</v>
      </c>
      <c r="J42" s="22">
        <v>4622</v>
      </c>
      <c r="K42" s="22">
        <v>1150</v>
      </c>
      <c r="L42" s="22">
        <v>1113</v>
      </c>
      <c r="M42" s="22">
        <v>1150</v>
      </c>
      <c r="N42" s="22">
        <v>3413</v>
      </c>
      <c r="O42" s="22">
        <v>1150</v>
      </c>
      <c r="P42" s="22">
        <v>1039</v>
      </c>
      <c r="Q42" s="22">
        <v>1150</v>
      </c>
      <c r="R42" s="22">
        <v>3339</v>
      </c>
      <c r="S42" s="22">
        <v>0</v>
      </c>
      <c r="T42" s="22">
        <v>0</v>
      </c>
      <c r="U42" s="22">
        <v>0</v>
      </c>
      <c r="V42" s="22">
        <v>0</v>
      </c>
      <c r="W42" s="22">
        <v>11374</v>
      </c>
      <c r="X42" s="22">
        <v>2722815</v>
      </c>
      <c r="Y42" s="22">
        <v>-2711441</v>
      </c>
      <c r="Z42" s="23">
        <v>-99.582270554554754</v>
      </c>
      <c r="AA42" s="20">
        <v>3630427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8910535</v>
      </c>
      <c r="D44" s="20">
        <v>0</v>
      </c>
      <c r="E44" s="21">
        <v>14177441</v>
      </c>
      <c r="F44" s="22">
        <v>14131841</v>
      </c>
      <c r="G44" s="22">
        <v>0</v>
      </c>
      <c r="H44" s="22">
        <v>1105000</v>
      </c>
      <c r="I44" s="22">
        <v>135758</v>
      </c>
      <c r="J44" s="22">
        <v>1240758</v>
      </c>
      <c r="K44" s="22">
        <v>2477137</v>
      </c>
      <c r="L44" s="22">
        <v>135758</v>
      </c>
      <c r="M44" s="22">
        <v>2237879</v>
      </c>
      <c r="N44" s="22">
        <v>4850774</v>
      </c>
      <c r="O44" s="22">
        <v>1209394</v>
      </c>
      <c r="P44" s="22">
        <v>135758</v>
      </c>
      <c r="Q44" s="22">
        <v>2316520</v>
      </c>
      <c r="R44" s="22">
        <v>3661672</v>
      </c>
      <c r="S44" s="22">
        <v>0</v>
      </c>
      <c r="T44" s="22">
        <v>0</v>
      </c>
      <c r="U44" s="22">
        <v>0</v>
      </c>
      <c r="V44" s="22">
        <v>0</v>
      </c>
      <c r="W44" s="22">
        <v>9753204</v>
      </c>
      <c r="X44" s="22">
        <v>10587479</v>
      </c>
      <c r="Y44" s="22">
        <v>-834275</v>
      </c>
      <c r="Z44" s="23">
        <v>-7.8798267274013014</v>
      </c>
      <c r="AA44" s="20">
        <v>14131841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109509</v>
      </c>
      <c r="D47" s="20">
        <v>0</v>
      </c>
      <c r="E47" s="21">
        <v>30053515</v>
      </c>
      <c r="F47" s="22">
        <v>30099115</v>
      </c>
      <c r="G47" s="22">
        <v>2046</v>
      </c>
      <c r="H47" s="22">
        <v>7895</v>
      </c>
      <c r="I47" s="22">
        <v>10637</v>
      </c>
      <c r="J47" s="22">
        <v>20578</v>
      </c>
      <c r="K47" s="22">
        <v>10635</v>
      </c>
      <c r="L47" s="22">
        <v>20351</v>
      </c>
      <c r="M47" s="22">
        <v>4929</v>
      </c>
      <c r="N47" s="22">
        <v>35915</v>
      </c>
      <c r="O47" s="22">
        <v>32620</v>
      </c>
      <c r="P47" s="22">
        <v>35527</v>
      </c>
      <c r="Q47" s="22">
        <v>21093</v>
      </c>
      <c r="R47" s="22">
        <v>89240</v>
      </c>
      <c r="S47" s="22">
        <v>0</v>
      </c>
      <c r="T47" s="22">
        <v>0</v>
      </c>
      <c r="U47" s="22">
        <v>0</v>
      </c>
      <c r="V47" s="22">
        <v>0</v>
      </c>
      <c r="W47" s="22">
        <v>145733</v>
      </c>
      <c r="X47" s="22">
        <v>22567946</v>
      </c>
      <c r="Y47" s="22">
        <v>-22422213</v>
      </c>
      <c r="Z47" s="23">
        <v>-99.354247834517153</v>
      </c>
      <c r="AA47" s="20">
        <v>30099115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11718343</v>
      </c>
      <c r="D50" s="29">
        <f t="shared" ref="D50:Y50" si="1">SUM(D37:D49)</f>
        <v>0</v>
      </c>
      <c r="E50" s="30">
        <f t="shared" si="1"/>
        <v>50732599</v>
      </c>
      <c r="F50" s="31">
        <f t="shared" si="1"/>
        <v>50732599</v>
      </c>
      <c r="G50" s="31">
        <f t="shared" si="1"/>
        <v>254100</v>
      </c>
      <c r="H50" s="31">
        <f t="shared" si="1"/>
        <v>1398425</v>
      </c>
      <c r="I50" s="31">
        <f t="shared" si="1"/>
        <v>367831</v>
      </c>
      <c r="J50" s="31">
        <f t="shared" si="1"/>
        <v>2020356</v>
      </c>
      <c r="K50" s="31">
        <f t="shared" si="1"/>
        <v>2709584</v>
      </c>
      <c r="L50" s="31">
        <f t="shared" si="1"/>
        <v>534898</v>
      </c>
      <c r="M50" s="31">
        <f t="shared" si="1"/>
        <v>2465833</v>
      </c>
      <c r="N50" s="31">
        <f t="shared" si="1"/>
        <v>5710315</v>
      </c>
      <c r="O50" s="31">
        <f t="shared" si="1"/>
        <v>1467067</v>
      </c>
      <c r="P50" s="31">
        <f t="shared" si="1"/>
        <v>395351</v>
      </c>
      <c r="Q50" s="31">
        <f t="shared" si="1"/>
        <v>2555531</v>
      </c>
      <c r="R50" s="31">
        <f t="shared" si="1"/>
        <v>4417949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12148620</v>
      </c>
      <c r="X50" s="31">
        <f t="shared" si="1"/>
        <v>38036432</v>
      </c>
      <c r="Y50" s="31">
        <f t="shared" si="1"/>
        <v>-25887812</v>
      </c>
      <c r="Z50" s="32">
        <f>+IF(X50&lt;&gt;0,+(Y50/X50)*100,0)</f>
        <v>-68.060568877753838</v>
      </c>
      <c r="AA50" s="29">
        <f>SUM(AA37:AA49)</f>
        <v>50732599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-869527</v>
      </c>
      <c r="D51" s="39">
        <f t="shared" si="2"/>
        <v>0</v>
      </c>
      <c r="E51" s="40">
        <f t="shared" si="2"/>
        <v>749436</v>
      </c>
      <c r="F51" s="41">
        <f t="shared" si="2"/>
        <v>749436</v>
      </c>
      <c r="G51" s="41">
        <f t="shared" si="2"/>
        <v>1566299</v>
      </c>
      <c r="H51" s="41">
        <f t="shared" si="2"/>
        <v>-1398425</v>
      </c>
      <c r="I51" s="41">
        <f t="shared" si="2"/>
        <v>737169</v>
      </c>
      <c r="J51" s="41">
        <f t="shared" si="2"/>
        <v>905043</v>
      </c>
      <c r="K51" s="41">
        <f t="shared" si="2"/>
        <v>-2709584</v>
      </c>
      <c r="L51" s="41">
        <f t="shared" si="2"/>
        <v>-534898</v>
      </c>
      <c r="M51" s="41">
        <f t="shared" si="2"/>
        <v>-2465833</v>
      </c>
      <c r="N51" s="41">
        <f t="shared" si="2"/>
        <v>-5710315</v>
      </c>
      <c r="O51" s="41">
        <f t="shared" si="2"/>
        <v>3080008</v>
      </c>
      <c r="P51" s="41">
        <f t="shared" si="2"/>
        <v>785649</v>
      </c>
      <c r="Q51" s="41">
        <f t="shared" si="2"/>
        <v>-2555531</v>
      </c>
      <c r="R51" s="41">
        <f t="shared" si="2"/>
        <v>1310126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-3495146</v>
      </c>
      <c r="X51" s="41">
        <f t="shared" si="2"/>
        <v>575093</v>
      </c>
      <c r="Y51" s="41">
        <f t="shared" si="2"/>
        <v>-4070239</v>
      </c>
      <c r="Z51" s="42">
        <f>+IF(X51&lt;&gt;0,+(Y51/X51)*100,0)</f>
        <v>-707.75318078988971</v>
      </c>
      <c r="AA51" s="39">
        <f>+AA35-AA50</f>
        <v>749436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-869527</v>
      </c>
      <c r="D54" s="48">
        <f t="shared" si="3"/>
        <v>0</v>
      </c>
      <c r="E54" s="49">
        <f t="shared" si="3"/>
        <v>749436</v>
      </c>
      <c r="F54" s="50">
        <f t="shared" si="3"/>
        <v>749436</v>
      </c>
      <c r="G54" s="50">
        <f t="shared" si="3"/>
        <v>1566299</v>
      </c>
      <c r="H54" s="50">
        <f t="shared" si="3"/>
        <v>-1398425</v>
      </c>
      <c r="I54" s="50">
        <f t="shared" si="3"/>
        <v>737169</v>
      </c>
      <c r="J54" s="50">
        <f t="shared" si="3"/>
        <v>905043</v>
      </c>
      <c r="K54" s="50">
        <f t="shared" si="3"/>
        <v>-2709584</v>
      </c>
      <c r="L54" s="50">
        <f t="shared" si="3"/>
        <v>-534898</v>
      </c>
      <c r="M54" s="50">
        <f t="shared" si="3"/>
        <v>-2465833</v>
      </c>
      <c r="N54" s="50">
        <f t="shared" si="3"/>
        <v>-5710315</v>
      </c>
      <c r="O54" s="50">
        <f t="shared" si="3"/>
        <v>3080008</v>
      </c>
      <c r="P54" s="50">
        <f t="shared" si="3"/>
        <v>785649</v>
      </c>
      <c r="Q54" s="50">
        <f t="shared" si="3"/>
        <v>-2555531</v>
      </c>
      <c r="R54" s="50">
        <f t="shared" si="3"/>
        <v>1310126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-3495146</v>
      </c>
      <c r="X54" s="50">
        <f t="shared" si="3"/>
        <v>575093</v>
      </c>
      <c r="Y54" s="50">
        <f t="shared" si="3"/>
        <v>-4070239</v>
      </c>
      <c r="Z54" s="51">
        <f>+IF(X54&lt;&gt;0,+(Y54/X54)*100,0)</f>
        <v>-707.75318078988971</v>
      </c>
      <c r="AA54" s="48">
        <f>SUM(AA51:AA53)</f>
        <v>749436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-869527</v>
      </c>
      <c r="D56" s="54">
        <f>+D54-D55</f>
        <v>0</v>
      </c>
      <c r="E56" s="55">
        <f t="shared" si="4"/>
        <v>749436</v>
      </c>
      <c r="F56" s="56">
        <f t="shared" si="4"/>
        <v>749436</v>
      </c>
      <c r="G56" s="56">
        <f t="shared" si="4"/>
        <v>1566299</v>
      </c>
      <c r="H56" s="56">
        <f t="shared" si="4"/>
        <v>-1398425</v>
      </c>
      <c r="I56" s="56">
        <f t="shared" si="4"/>
        <v>737169</v>
      </c>
      <c r="J56" s="56">
        <f t="shared" si="4"/>
        <v>905043</v>
      </c>
      <c r="K56" s="56">
        <f t="shared" si="4"/>
        <v>-2709584</v>
      </c>
      <c r="L56" s="56">
        <f t="shared" si="4"/>
        <v>-534898</v>
      </c>
      <c r="M56" s="56">
        <f t="shared" si="4"/>
        <v>-2465833</v>
      </c>
      <c r="N56" s="56">
        <f t="shared" si="4"/>
        <v>-5710315</v>
      </c>
      <c r="O56" s="56">
        <f t="shared" si="4"/>
        <v>3080008</v>
      </c>
      <c r="P56" s="56">
        <f t="shared" si="4"/>
        <v>785649</v>
      </c>
      <c r="Q56" s="56">
        <f t="shared" si="4"/>
        <v>-2555531</v>
      </c>
      <c r="R56" s="56">
        <f t="shared" si="4"/>
        <v>1310126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-3495146</v>
      </c>
      <c r="X56" s="56">
        <f t="shared" si="4"/>
        <v>575093</v>
      </c>
      <c r="Y56" s="56">
        <f t="shared" si="4"/>
        <v>-4070239</v>
      </c>
      <c r="Z56" s="57">
        <f>+IF(X56&lt;&gt;0,+(Y56/X56)*100,0)</f>
        <v>-707.75318078988971</v>
      </c>
      <c r="AA56" s="54">
        <f>+AA54-AA55</f>
        <v>749436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-869527</v>
      </c>
      <c r="D59" s="48">
        <f>SUM(D56:D58)</f>
        <v>0</v>
      </c>
      <c r="E59" s="49">
        <f t="shared" si="5"/>
        <v>749436</v>
      </c>
      <c r="F59" s="50">
        <f t="shared" si="5"/>
        <v>749436</v>
      </c>
      <c r="G59" s="50">
        <f t="shared" si="5"/>
        <v>1566299</v>
      </c>
      <c r="H59" s="50">
        <f t="shared" si="5"/>
        <v>-1398425</v>
      </c>
      <c r="I59" s="50">
        <f t="shared" si="5"/>
        <v>737169</v>
      </c>
      <c r="J59" s="50">
        <f t="shared" si="5"/>
        <v>905043</v>
      </c>
      <c r="K59" s="50">
        <f t="shared" si="5"/>
        <v>-2709584</v>
      </c>
      <c r="L59" s="50">
        <f t="shared" si="5"/>
        <v>-534898</v>
      </c>
      <c r="M59" s="50">
        <f t="shared" si="5"/>
        <v>-2465833</v>
      </c>
      <c r="N59" s="50">
        <f t="shared" si="5"/>
        <v>-5710315</v>
      </c>
      <c r="O59" s="50">
        <f t="shared" si="5"/>
        <v>3080008</v>
      </c>
      <c r="P59" s="50">
        <f t="shared" si="5"/>
        <v>785649</v>
      </c>
      <c r="Q59" s="50">
        <f t="shared" si="5"/>
        <v>-2555531</v>
      </c>
      <c r="R59" s="50">
        <f t="shared" si="5"/>
        <v>1310126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-3495146</v>
      </c>
      <c r="X59" s="50">
        <f t="shared" si="5"/>
        <v>575093</v>
      </c>
      <c r="Y59" s="50">
        <f t="shared" si="5"/>
        <v>-4070239</v>
      </c>
      <c r="Z59" s="51">
        <f>+IF(X59&lt;&gt;0,+(Y59/X59)*100,0)</f>
        <v>-707.75318078988971</v>
      </c>
      <c r="AA59" s="48">
        <f>SUM(AA56:AA58)</f>
        <v>749436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-869527</v>
      </c>
      <c r="D62" s="65">
        <f>SUM(D59:D61)</f>
        <v>0</v>
      </c>
      <c r="E62" s="66">
        <f t="shared" si="6"/>
        <v>749436</v>
      </c>
      <c r="F62" s="67">
        <f t="shared" si="6"/>
        <v>749436</v>
      </c>
      <c r="G62" s="67">
        <f t="shared" si="6"/>
        <v>1566299</v>
      </c>
      <c r="H62" s="67">
        <f t="shared" si="6"/>
        <v>-1398425</v>
      </c>
      <c r="I62" s="67">
        <f t="shared" si="6"/>
        <v>737169</v>
      </c>
      <c r="J62" s="67">
        <f t="shared" si="6"/>
        <v>905043</v>
      </c>
      <c r="K62" s="67">
        <f t="shared" si="6"/>
        <v>-2709584</v>
      </c>
      <c r="L62" s="67">
        <f t="shared" si="6"/>
        <v>-534898</v>
      </c>
      <c r="M62" s="67">
        <f t="shared" si="6"/>
        <v>-2465833</v>
      </c>
      <c r="N62" s="67">
        <f t="shared" si="6"/>
        <v>-5710315</v>
      </c>
      <c r="O62" s="67">
        <f t="shared" si="6"/>
        <v>3080008</v>
      </c>
      <c r="P62" s="67">
        <f t="shared" si="6"/>
        <v>785649</v>
      </c>
      <c r="Q62" s="67">
        <f t="shared" si="6"/>
        <v>-2555531</v>
      </c>
      <c r="R62" s="67">
        <f t="shared" si="6"/>
        <v>1310126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-3495146</v>
      </c>
      <c r="X62" s="67">
        <f t="shared" si="6"/>
        <v>575093</v>
      </c>
      <c r="Y62" s="67">
        <f t="shared" si="6"/>
        <v>-4070239</v>
      </c>
      <c r="Z62" s="68">
        <f>+IF(X62&lt;&gt;0,+(Y62/X62)*100,0)</f>
        <v>-707.75318078988971</v>
      </c>
      <c r="AA62" s="65">
        <f>SUM(AA59:AA61)</f>
        <v>749436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3779431</v>
      </c>
      <c r="D9" s="20">
        <v>0</v>
      </c>
      <c r="E9" s="21">
        <v>4070700</v>
      </c>
      <c r="F9" s="22">
        <v>3757100</v>
      </c>
      <c r="G9" s="22">
        <v>314325</v>
      </c>
      <c r="H9" s="22">
        <v>293672</v>
      </c>
      <c r="I9" s="22">
        <v>299186</v>
      </c>
      <c r="J9" s="22">
        <v>907183</v>
      </c>
      <c r="K9" s="22">
        <v>304862</v>
      </c>
      <c r="L9" s="22">
        <v>298512</v>
      </c>
      <c r="M9" s="22">
        <v>352303</v>
      </c>
      <c r="N9" s="22">
        <v>955677</v>
      </c>
      <c r="O9" s="22">
        <v>333030</v>
      </c>
      <c r="P9" s="22">
        <v>0</v>
      </c>
      <c r="Q9" s="22">
        <v>383647</v>
      </c>
      <c r="R9" s="22">
        <v>716677</v>
      </c>
      <c r="S9" s="22">
        <v>0</v>
      </c>
      <c r="T9" s="22">
        <v>0</v>
      </c>
      <c r="U9" s="22">
        <v>0</v>
      </c>
      <c r="V9" s="22">
        <v>0</v>
      </c>
      <c r="W9" s="22">
        <v>2579537</v>
      </c>
      <c r="X9" s="22">
        <v>2817828</v>
      </c>
      <c r="Y9" s="22">
        <v>-238291</v>
      </c>
      <c r="Z9" s="23">
        <v>-8.4565488028367959</v>
      </c>
      <c r="AA9" s="20">
        <v>3757100</v>
      </c>
    </row>
    <row r="10" spans="1:27" x14ac:dyDescent="0.25">
      <c r="A10" s="19" t="s">
        <v>38</v>
      </c>
      <c r="B10" s="15" t="s">
        <v>32</v>
      </c>
      <c r="C10" s="20">
        <v>12408</v>
      </c>
      <c r="D10" s="20">
        <v>0</v>
      </c>
      <c r="E10" s="21">
        <v>24400</v>
      </c>
      <c r="F10" s="22">
        <v>24400</v>
      </c>
      <c r="G10" s="22">
        <v>0</v>
      </c>
      <c r="H10" s="22">
        <v>0</v>
      </c>
      <c r="I10" s="22">
        <v>260</v>
      </c>
      <c r="J10" s="22">
        <v>260</v>
      </c>
      <c r="K10" s="22">
        <v>0</v>
      </c>
      <c r="L10" s="22">
        <v>0</v>
      </c>
      <c r="M10" s="22">
        <v>4605</v>
      </c>
      <c r="N10" s="22">
        <v>4605</v>
      </c>
      <c r="O10" s="22">
        <v>260</v>
      </c>
      <c r="P10" s="22">
        <v>0</v>
      </c>
      <c r="Q10" s="22">
        <v>8320</v>
      </c>
      <c r="R10" s="22">
        <v>8580</v>
      </c>
      <c r="S10" s="22">
        <v>0</v>
      </c>
      <c r="T10" s="22">
        <v>0</v>
      </c>
      <c r="U10" s="22">
        <v>0</v>
      </c>
      <c r="V10" s="22">
        <v>0</v>
      </c>
      <c r="W10" s="22">
        <v>13445</v>
      </c>
      <c r="X10" s="22">
        <v>18297</v>
      </c>
      <c r="Y10" s="22">
        <v>-4852</v>
      </c>
      <c r="Z10" s="23">
        <v>-26.518008416680328</v>
      </c>
      <c r="AA10" s="20">
        <v>24400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171612</v>
      </c>
      <c r="D13" s="20">
        <v>0</v>
      </c>
      <c r="E13" s="21">
        <v>180200</v>
      </c>
      <c r="F13" s="22">
        <v>215000</v>
      </c>
      <c r="G13" s="22">
        <v>14309</v>
      </c>
      <c r="H13" s="22">
        <v>14652</v>
      </c>
      <c r="I13" s="22">
        <v>15281</v>
      </c>
      <c r="J13" s="22">
        <v>44242</v>
      </c>
      <c r="K13" s="22">
        <v>14855</v>
      </c>
      <c r="L13" s="22">
        <v>16020</v>
      </c>
      <c r="M13" s="22">
        <v>14026</v>
      </c>
      <c r="N13" s="22">
        <v>44901</v>
      </c>
      <c r="O13" s="22">
        <v>19773</v>
      </c>
      <c r="P13" s="22">
        <v>0</v>
      </c>
      <c r="Q13" s="22">
        <v>19036</v>
      </c>
      <c r="R13" s="22">
        <v>38809</v>
      </c>
      <c r="S13" s="22">
        <v>0</v>
      </c>
      <c r="T13" s="22">
        <v>0</v>
      </c>
      <c r="U13" s="22">
        <v>0</v>
      </c>
      <c r="V13" s="22">
        <v>0</v>
      </c>
      <c r="W13" s="22">
        <v>127952</v>
      </c>
      <c r="X13" s="22">
        <v>161253</v>
      </c>
      <c r="Y13" s="22">
        <v>-33301</v>
      </c>
      <c r="Z13" s="23">
        <v>-20.651398733666969</v>
      </c>
      <c r="AA13" s="20">
        <v>215000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13955</v>
      </c>
      <c r="D28" s="20">
        <v>0</v>
      </c>
      <c r="E28" s="21">
        <v>784400</v>
      </c>
      <c r="F28" s="22">
        <v>784400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588303</v>
      </c>
      <c r="Y28" s="22">
        <v>-588303</v>
      </c>
      <c r="Z28" s="23">
        <v>-100</v>
      </c>
      <c r="AA28" s="20">
        <v>784400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3977406</v>
      </c>
      <c r="D35" s="29">
        <f t="shared" ref="D35:Y35" si="0">SUM(D6:D34)</f>
        <v>0</v>
      </c>
      <c r="E35" s="30">
        <f t="shared" si="0"/>
        <v>5059700</v>
      </c>
      <c r="F35" s="31">
        <f t="shared" si="0"/>
        <v>4780900</v>
      </c>
      <c r="G35" s="31">
        <f t="shared" si="0"/>
        <v>328634</v>
      </c>
      <c r="H35" s="31">
        <f t="shared" si="0"/>
        <v>308324</v>
      </c>
      <c r="I35" s="31">
        <f t="shared" si="0"/>
        <v>314727</v>
      </c>
      <c r="J35" s="31">
        <f t="shared" si="0"/>
        <v>951685</v>
      </c>
      <c r="K35" s="31">
        <f t="shared" si="0"/>
        <v>319717</v>
      </c>
      <c r="L35" s="31">
        <f t="shared" si="0"/>
        <v>314532</v>
      </c>
      <c r="M35" s="31">
        <f t="shared" si="0"/>
        <v>370934</v>
      </c>
      <c r="N35" s="31">
        <f t="shared" si="0"/>
        <v>1005183</v>
      </c>
      <c r="O35" s="31">
        <f t="shared" si="0"/>
        <v>353063</v>
      </c>
      <c r="P35" s="31">
        <f t="shared" si="0"/>
        <v>0</v>
      </c>
      <c r="Q35" s="31">
        <f t="shared" si="0"/>
        <v>411003</v>
      </c>
      <c r="R35" s="31">
        <f t="shared" si="0"/>
        <v>764066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2720934</v>
      </c>
      <c r="X35" s="31">
        <f t="shared" si="0"/>
        <v>3585681</v>
      </c>
      <c r="Y35" s="31">
        <f t="shared" si="0"/>
        <v>-864747</v>
      </c>
      <c r="Z35" s="32">
        <f>+IF(X35&lt;&gt;0,+(Y35/X35)*100,0)</f>
        <v>-24.11667407111787</v>
      </c>
      <c r="AA35" s="29">
        <f>SUM(AA6:AA34)</f>
        <v>4780900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927500</v>
      </c>
      <c r="D37" s="20">
        <v>0</v>
      </c>
      <c r="E37" s="21">
        <v>1165000</v>
      </c>
      <c r="F37" s="22">
        <v>1135200</v>
      </c>
      <c r="G37" s="22">
        <v>64767</v>
      </c>
      <c r="H37" s="22">
        <v>63766</v>
      </c>
      <c r="I37" s="22">
        <v>64417</v>
      </c>
      <c r="J37" s="22">
        <v>192950</v>
      </c>
      <c r="K37" s="22">
        <v>65872</v>
      </c>
      <c r="L37" s="22">
        <v>95562</v>
      </c>
      <c r="M37" s="22">
        <v>66723</v>
      </c>
      <c r="N37" s="22">
        <v>228157</v>
      </c>
      <c r="O37" s="22">
        <v>66718</v>
      </c>
      <c r="P37" s="22">
        <v>0</v>
      </c>
      <c r="Q37" s="22">
        <v>48311</v>
      </c>
      <c r="R37" s="22">
        <v>115029</v>
      </c>
      <c r="S37" s="22">
        <v>0</v>
      </c>
      <c r="T37" s="22">
        <v>0</v>
      </c>
      <c r="U37" s="22">
        <v>0</v>
      </c>
      <c r="V37" s="22">
        <v>0</v>
      </c>
      <c r="W37" s="22">
        <v>536136</v>
      </c>
      <c r="X37" s="22">
        <v>851400</v>
      </c>
      <c r="Y37" s="22">
        <v>-315264</v>
      </c>
      <c r="Z37" s="23">
        <v>-37.028893587033124</v>
      </c>
      <c r="AA37" s="20">
        <v>1135200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153799</v>
      </c>
      <c r="D40" s="20">
        <v>0</v>
      </c>
      <c r="E40" s="21">
        <v>580000</v>
      </c>
      <c r="F40" s="22">
        <v>560000</v>
      </c>
      <c r="G40" s="22">
        <v>0</v>
      </c>
      <c r="H40" s="22">
        <v>14688</v>
      </c>
      <c r="I40" s="22">
        <v>19008</v>
      </c>
      <c r="J40" s="22">
        <v>33696</v>
      </c>
      <c r="K40" s="22">
        <v>0</v>
      </c>
      <c r="L40" s="22">
        <v>0</v>
      </c>
      <c r="M40" s="22">
        <v>430</v>
      </c>
      <c r="N40" s="22">
        <v>430</v>
      </c>
      <c r="O40" s="22">
        <v>11952</v>
      </c>
      <c r="P40" s="22">
        <v>0</v>
      </c>
      <c r="Q40" s="22">
        <v>55719</v>
      </c>
      <c r="R40" s="22">
        <v>67671</v>
      </c>
      <c r="S40" s="22">
        <v>0</v>
      </c>
      <c r="T40" s="22">
        <v>0</v>
      </c>
      <c r="U40" s="22">
        <v>0</v>
      </c>
      <c r="V40" s="22">
        <v>0</v>
      </c>
      <c r="W40" s="22">
        <v>101797</v>
      </c>
      <c r="X40" s="22">
        <v>419994</v>
      </c>
      <c r="Y40" s="22">
        <v>-318197</v>
      </c>
      <c r="Z40" s="23">
        <v>-75.76227279437326</v>
      </c>
      <c r="AA40" s="20">
        <v>560000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375240</v>
      </c>
      <c r="F41" s="22">
        <v>242851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182142</v>
      </c>
      <c r="Y41" s="22">
        <v>-182142</v>
      </c>
      <c r="Z41" s="23">
        <v>-100</v>
      </c>
      <c r="AA41" s="20">
        <v>242851</v>
      </c>
    </row>
    <row r="42" spans="1:27" x14ac:dyDescent="0.25">
      <c r="A42" s="19" t="s">
        <v>68</v>
      </c>
      <c r="B42" s="15" t="s">
        <v>32</v>
      </c>
      <c r="C42" s="20">
        <v>4301</v>
      </c>
      <c r="D42" s="20">
        <v>0</v>
      </c>
      <c r="E42" s="21">
        <v>2825300</v>
      </c>
      <c r="F42" s="22">
        <v>1100000</v>
      </c>
      <c r="G42" s="22">
        <v>235442</v>
      </c>
      <c r="H42" s="22">
        <v>235442</v>
      </c>
      <c r="I42" s="22">
        <v>235442</v>
      </c>
      <c r="J42" s="22">
        <v>706326</v>
      </c>
      <c r="K42" s="22">
        <v>235442</v>
      </c>
      <c r="L42" s="22">
        <v>235442</v>
      </c>
      <c r="M42" s="22">
        <v>235442</v>
      </c>
      <c r="N42" s="22">
        <v>706326</v>
      </c>
      <c r="O42" s="22">
        <v>235442</v>
      </c>
      <c r="P42" s="22">
        <v>0</v>
      </c>
      <c r="Q42" s="22">
        <v>0</v>
      </c>
      <c r="R42" s="22">
        <v>235442</v>
      </c>
      <c r="S42" s="22">
        <v>0</v>
      </c>
      <c r="T42" s="22">
        <v>0</v>
      </c>
      <c r="U42" s="22">
        <v>0</v>
      </c>
      <c r="V42" s="22">
        <v>0</v>
      </c>
      <c r="W42" s="22">
        <v>1648094</v>
      </c>
      <c r="X42" s="22">
        <v>825003</v>
      </c>
      <c r="Y42" s="22">
        <v>823091</v>
      </c>
      <c r="Z42" s="23">
        <v>99.768243266994176</v>
      </c>
      <c r="AA42" s="20">
        <v>1100000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1575000</v>
      </c>
      <c r="F43" s="22">
        <v>2110000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1582497</v>
      </c>
      <c r="Y43" s="22">
        <v>-1582497</v>
      </c>
      <c r="Z43" s="23">
        <v>-100</v>
      </c>
      <c r="AA43" s="20">
        <v>2110000</v>
      </c>
    </row>
    <row r="44" spans="1:27" x14ac:dyDescent="0.25">
      <c r="A44" s="19" t="s">
        <v>70</v>
      </c>
      <c r="B44" s="15" t="s">
        <v>32</v>
      </c>
      <c r="C44" s="20">
        <v>273455</v>
      </c>
      <c r="D44" s="20">
        <v>0</v>
      </c>
      <c r="E44" s="21">
        <v>212000</v>
      </c>
      <c r="F44" s="22">
        <v>310000</v>
      </c>
      <c r="G44" s="22">
        <v>4905</v>
      </c>
      <c r="H44" s="22">
        <v>7048</v>
      </c>
      <c r="I44" s="22">
        <v>26812</v>
      </c>
      <c r="J44" s="22">
        <v>38765</v>
      </c>
      <c r="K44" s="22">
        <v>133281</v>
      </c>
      <c r="L44" s="22">
        <v>5604</v>
      </c>
      <c r="M44" s="22">
        <v>20350</v>
      </c>
      <c r="N44" s="22">
        <v>159235</v>
      </c>
      <c r="O44" s="22">
        <v>484</v>
      </c>
      <c r="P44" s="22">
        <v>0</v>
      </c>
      <c r="Q44" s="22">
        <v>592</v>
      </c>
      <c r="R44" s="22">
        <v>1076</v>
      </c>
      <c r="S44" s="22">
        <v>0</v>
      </c>
      <c r="T44" s="22">
        <v>0</v>
      </c>
      <c r="U44" s="22">
        <v>0</v>
      </c>
      <c r="V44" s="22">
        <v>0</v>
      </c>
      <c r="W44" s="22">
        <v>199076</v>
      </c>
      <c r="X44" s="22">
        <v>232497</v>
      </c>
      <c r="Y44" s="22">
        <v>-33421</v>
      </c>
      <c r="Z44" s="23">
        <v>-14.374809137322202</v>
      </c>
      <c r="AA44" s="20">
        <v>310000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145216</v>
      </c>
      <c r="D46" s="20">
        <v>0</v>
      </c>
      <c r="E46" s="21">
        <v>0</v>
      </c>
      <c r="F46" s="22">
        <v>301565</v>
      </c>
      <c r="G46" s="22">
        <v>152491</v>
      </c>
      <c r="H46" s="22">
        <v>20875</v>
      </c>
      <c r="I46" s="22">
        <v>0</v>
      </c>
      <c r="J46" s="22">
        <v>173366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173366</v>
      </c>
      <c r="X46" s="22">
        <v>226170</v>
      </c>
      <c r="Y46" s="22">
        <v>-52804</v>
      </c>
      <c r="Z46" s="23">
        <v>-23.347039837290534</v>
      </c>
      <c r="AA46" s="20">
        <v>301565</v>
      </c>
    </row>
    <row r="47" spans="1:27" x14ac:dyDescent="0.25">
      <c r="A47" s="19" t="s">
        <v>73</v>
      </c>
      <c r="B47" s="15" t="s">
        <v>32</v>
      </c>
      <c r="C47" s="20">
        <v>227695</v>
      </c>
      <c r="D47" s="20">
        <v>0</v>
      </c>
      <c r="E47" s="21">
        <v>485300</v>
      </c>
      <c r="F47" s="22">
        <v>523300</v>
      </c>
      <c r="G47" s="22">
        <v>38412</v>
      </c>
      <c r="H47" s="22">
        <v>17230</v>
      </c>
      <c r="I47" s="22">
        <v>7647</v>
      </c>
      <c r="J47" s="22">
        <v>63289</v>
      </c>
      <c r="K47" s="22">
        <v>16885</v>
      </c>
      <c r="L47" s="22">
        <v>98802</v>
      </c>
      <c r="M47" s="22">
        <v>55301</v>
      </c>
      <c r="N47" s="22">
        <v>170988</v>
      </c>
      <c r="O47" s="22">
        <v>4951</v>
      </c>
      <c r="P47" s="22">
        <v>0</v>
      </c>
      <c r="Q47" s="22">
        <v>13263</v>
      </c>
      <c r="R47" s="22">
        <v>18214</v>
      </c>
      <c r="S47" s="22">
        <v>0</v>
      </c>
      <c r="T47" s="22">
        <v>0</v>
      </c>
      <c r="U47" s="22">
        <v>0</v>
      </c>
      <c r="V47" s="22">
        <v>0</v>
      </c>
      <c r="W47" s="22">
        <v>252491</v>
      </c>
      <c r="X47" s="22">
        <v>392490</v>
      </c>
      <c r="Y47" s="22">
        <v>-139999</v>
      </c>
      <c r="Z47" s="23">
        <v>-35.669443807485543</v>
      </c>
      <c r="AA47" s="20">
        <v>523300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1731966</v>
      </c>
      <c r="D50" s="29">
        <f t="shared" ref="D50:Y50" si="1">SUM(D37:D49)</f>
        <v>0</v>
      </c>
      <c r="E50" s="30">
        <f t="shared" si="1"/>
        <v>7217840</v>
      </c>
      <c r="F50" s="31">
        <f t="shared" si="1"/>
        <v>6282916</v>
      </c>
      <c r="G50" s="31">
        <f t="shared" si="1"/>
        <v>496017</v>
      </c>
      <c r="H50" s="31">
        <f t="shared" si="1"/>
        <v>359049</v>
      </c>
      <c r="I50" s="31">
        <f t="shared" si="1"/>
        <v>353326</v>
      </c>
      <c r="J50" s="31">
        <f t="shared" si="1"/>
        <v>1208392</v>
      </c>
      <c r="K50" s="31">
        <f t="shared" si="1"/>
        <v>451480</v>
      </c>
      <c r="L50" s="31">
        <f t="shared" si="1"/>
        <v>435410</v>
      </c>
      <c r="M50" s="31">
        <f t="shared" si="1"/>
        <v>378246</v>
      </c>
      <c r="N50" s="31">
        <f t="shared" si="1"/>
        <v>1265136</v>
      </c>
      <c r="O50" s="31">
        <f t="shared" si="1"/>
        <v>319547</v>
      </c>
      <c r="P50" s="31">
        <f t="shared" si="1"/>
        <v>0</v>
      </c>
      <c r="Q50" s="31">
        <f t="shared" si="1"/>
        <v>117885</v>
      </c>
      <c r="R50" s="31">
        <f t="shared" si="1"/>
        <v>437432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2910960</v>
      </c>
      <c r="X50" s="31">
        <f t="shared" si="1"/>
        <v>4712193</v>
      </c>
      <c r="Y50" s="31">
        <f t="shared" si="1"/>
        <v>-1801233</v>
      </c>
      <c r="Z50" s="32">
        <f>+IF(X50&lt;&gt;0,+(Y50/X50)*100,0)</f>
        <v>-38.224941126138084</v>
      </c>
      <c r="AA50" s="29">
        <f>SUM(AA37:AA49)</f>
        <v>6282916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2245440</v>
      </c>
      <c r="D51" s="39">
        <f t="shared" si="2"/>
        <v>0</v>
      </c>
      <c r="E51" s="40">
        <f t="shared" si="2"/>
        <v>-2158140</v>
      </c>
      <c r="F51" s="41">
        <f t="shared" si="2"/>
        <v>-1502016</v>
      </c>
      <c r="G51" s="41">
        <f t="shared" si="2"/>
        <v>-167383</v>
      </c>
      <c r="H51" s="41">
        <f t="shared" si="2"/>
        <v>-50725</v>
      </c>
      <c r="I51" s="41">
        <f t="shared" si="2"/>
        <v>-38599</v>
      </c>
      <c r="J51" s="41">
        <f t="shared" si="2"/>
        <v>-256707</v>
      </c>
      <c r="K51" s="41">
        <f t="shared" si="2"/>
        <v>-131763</v>
      </c>
      <c r="L51" s="41">
        <f t="shared" si="2"/>
        <v>-120878</v>
      </c>
      <c r="M51" s="41">
        <f t="shared" si="2"/>
        <v>-7312</v>
      </c>
      <c r="N51" s="41">
        <f t="shared" si="2"/>
        <v>-259953</v>
      </c>
      <c r="O51" s="41">
        <f t="shared" si="2"/>
        <v>33516</v>
      </c>
      <c r="P51" s="41">
        <f t="shared" si="2"/>
        <v>0</v>
      </c>
      <c r="Q51" s="41">
        <f t="shared" si="2"/>
        <v>293118</v>
      </c>
      <c r="R51" s="41">
        <f t="shared" si="2"/>
        <v>326634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-190026</v>
      </c>
      <c r="X51" s="41">
        <f t="shared" si="2"/>
        <v>-1126512</v>
      </c>
      <c r="Y51" s="41">
        <f t="shared" si="2"/>
        <v>936486</v>
      </c>
      <c r="Z51" s="42">
        <f>+IF(X51&lt;&gt;0,+(Y51/X51)*100,0)</f>
        <v>-83.131471302569352</v>
      </c>
      <c r="AA51" s="39">
        <f>+AA35-AA50</f>
        <v>-1502016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3048114</v>
      </c>
      <c r="F52" s="22">
        <v>3048114</v>
      </c>
      <c r="G52" s="22">
        <v>0</v>
      </c>
      <c r="H52" s="22">
        <v>0</v>
      </c>
      <c r="I52" s="22">
        <v>935100</v>
      </c>
      <c r="J52" s="22">
        <v>935100</v>
      </c>
      <c r="K52" s="22">
        <v>512772</v>
      </c>
      <c r="L52" s="22">
        <v>537264</v>
      </c>
      <c r="M52" s="22">
        <v>517013</v>
      </c>
      <c r="N52" s="22">
        <v>1567049</v>
      </c>
      <c r="O52" s="22">
        <v>654258</v>
      </c>
      <c r="P52" s="22">
        <v>0</v>
      </c>
      <c r="Q52" s="22">
        <v>1128740</v>
      </c>
      <c r="R52" s="22">
        <v>1782998</v>
      </c>
      <c r="S52" s="22">
        <v>0</v>
      </c>
      <c r="T52" s="22">
        <v>0</v>
      </c>
      <c r="U52" s="22">
        <v>0</v>
      </c>
      <c r="V52" s="22">
        <v>0</v>
      </c>
      <c r="W52" s="22">
        <v>4285147</v>
      </c>
      <c r="X52" s="22">
        <v>2286090</v>
      </c>
      <c r="Y52" s="22">
        <v>1999057</v>
      </c>
      <c r="Z52" s="23">
        <v>87.444370081667827</v>
      </c>
      <c r="AA52" s="20">
        <v>3048114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2245440</v>
      </c>
      <c r="D54" s="48">
        <f t="shared" si="3"/>
        <v>0</v>
      </c>
      <c r="E54" s="49">
        <f t="shared" si="3"/>
        <v>889974</v>
      </c>
      <c r="F54" s="50">
        <f t="shared" si="3"/>
        <v>1546098</v>
      </c>
      <c r="G54" s="50">
        <f t="shared" si="3"/>
        <v>-167383</v>
      </c>
      <c r="H54" s="50">
        <f t="shared" si="3"/>
        <v>-50725</v>
      </c>
      <c r="I54" s="50">
        <f t="shared" si="3"/>
        <v>896501</v>
      </c>
      <c r="J54" s="50">
        <f t="shared" si="3"/>
        <v>678393</v>
      </c>
      <c r="K54" s="50">
        <f t="shared" si="3"/>
        <v>381009</v>
      </c>
      <c r="L54" s="50">
        <f t="shared" si="3"/>
        <v>416386</v>
      </c>
      <c r="M54" s="50">
        <f t="shared" si="3"/>
        <v>509701</v>
      </c>
      <c r="N54" s="50">
        <f t="shared" si="3"/>
        <v>1307096</v>
      </c>
      <c r="O54" s="50">
        <f t="shared" si="3"/>
        <v>687774</v>
      </c>
      <c r="P54" s="50">
        <f t="shared" si="3"/>
        <v>0</v>
      </c>
      <c r="Q54" s="50">
        <f t="shared" si="3"/>
        <v>1421858</v>
      </c>
      <c r="R54" s="50">
        <f t="shared" si="3"/>
        <v>2109632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4095121</v>
      </c>
      <c r="X54" s="50">
        <f t="shared" si="3"/>
        <v>1159578</v>
      </c>
      <c r="Y54" s="50">
        <f t="shared" si="3"/>
        <v>2935543</v>
      </c>
      <c r="Z54" s="51">
        <f>+IF(X54&lt;&gt;0,+(Y54/X54)*100,0)</f>
        <v>253.15614818494313</v>
      </c>
      <c r="AA54" s="48">
        <f>SUM(AA51:AA53)</f>
        <v>1546098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2245440</v>
      </c>
      <c r="D56" s="54">
        <f>+D54-D55</f>
        <v>0</v>
      </c>
      <c r="E56" s="55">
        <f t="shared" si="4"/>
        <v>889974</v>
      </c>
      <c r="F56" s="56">
        <f t="shared" si="4"/>
        <v>1546098</v>
      </c>
      <c r="G56" s="56">
        <f t="shared" si="4"/>
        <v>-167383</v>
      </c>
      <c r="H56" s="56">
        <f t="shared" si="4"/>
        <v>-50725</v>
      </c>
      <c r="I56" s="56">
        <f t="shared" si="4"/>
        <v>896501</v>
      </c>
      <c r="J56" s="56">
        <f t="shared" si="4"/>
        <v>678393</v>
      </c>
      <c r="K56" s="56">
        <f t="shared" si="4"/>
        <v>381009</v>
      </c>
      <c r="L56" s="56">
        <f t="shared" si="4"/>
        <v>416386</v>
      </c>
      <c r="M56" s="56">
        <f t="shared" si="4"/>
        <v>509701</v>
      </c>
      <c r="N56" s="56">
        <f t="shared" si="4"/>
        <v>1307096</v>
      </c>
      <c r="O56" s="56">
        <f t="shared" si="4"/>
        <v>687774</v>
      </c>
      <c r="P56" s="56">
        <f t="shared" si="4"/>
        <v>0</v>
      </c>
      <c r="Q56" s="56">
        <f t="shared" si="4"/>
        <v>1421858</v>
      </c>
      <c r="R56" s="56">
        <f t="shared" si="4"/>
        <v>2109632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4095121</v>
      </c>
      <c r="X56" s="56">
        <f t="shared" si="4"/>
        <v>1159578</v>
      </c>
      <c r="Y56" s="56">
        <f t="shared" si="4"/>
        <v>2935543</v>
      </c>
      <c r="Z56" s="57">
        <f>+IF(X56&lt;&gt;0,+(Y56/X56)*100,0)</f>
        <v>253.15614818494313</v>
      </c>
      <c r="AA56" s="54">
        <f>+AA54-AA55</f>
        <v>1546098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2245440</v>
      </c>
      <c r="D59" s="48">
        <f>SUM(D56:D58)</f>
        <v>0</v>
      </c>
      <c r="E59" s="49">
        <f t="shared" si="5"/>
        <v>889974</v>
      </c>
      <c r="F59" s="50">
        <f t="shared" si="5"/>
        <v>1546098</v>
      </c>
      <c r="G59" s="50">
        <f t="shared" si="5"/>
        <v>-167383</v>
      </c>
      <c r="H59" s="50">
        <f t="shared" si="5"/>
        <v>-50725</v>
      </c>
      <c r="I59" s="50">
        <f t="shared" si="5"/>
        <v>896501</v>
      </c>
      <c r="J59" s="50">
        <f t="shared" si="5"/>
        <v>678393</v>
      </c>
      <c r="K59" s="50">
        <f t="shared" si="5"/>
        <v>381009</v>
      </c>
      <c r="L59" s="50">
        <f t="shared" si="5"/>
        <v>416386</v>
      </c>
      <c r="M59" s="50">
        <f t="shared" si="5"/>
        <v>509701</v>
      </c>
      <c r="N59" s="50">
        <f t="shared" si="5"/>
        <v>1307096</v>
      </c>
      <c r="O59" s="50">
        <f t="shared" si="5"/>
        <v>687774</v>
      </c>
      <c r="P59" s="50">
        <f t="shared" si="5"/>
        <v>0</v>
      </c>
      <c r="Q59" s="50">
        <f t="shared" si="5"/>
        <v>1421858</v>
      </c>
      <c r="R59" s="50">
        <f t="shared" si="5"/>
        <v>2109632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4095121</v>
      </c>
      <c r="X59" s="50">
        <f t="shared" si="5"/>
        <v>1159578</v>
      </c>
      <c r="Y59" s="50">
        <f t="shared" si="5"/>
        <v>2935543</v>
      </c>
      <c r="Z59" s="51">
        <f>+IF(X59&lt;&gt;0,+(Y59/X59)*100,0)</f>
        <v>253.15614818494313</v>
      </c>
      <c r="AA59" s="48">
        <f>SUM(AA56:AA58)</f>
        <v>1546098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2245440</v>
      </c>
      <c r="D62" s="65">
        <f>SUM(D59:D61)</f>
        <v>0</v>
      </c>
      <c r="E62" s="66">
        <f t="shared" si="6"/>
        <v>889974</v>
      </c>
      <c r="F62" s="67">
        <f t="shared" si="6"/>
        <v>1546098</v>
      </c>
      <c r="G62" s="67">
        <f t="shared" si="6"/>
        <v>-167383</v>
      </c>
      <c r="H62" s="67">
        <f t="shared" si="6"/>
        <v>-50725</v>
      </c>
      <c r="I62" s="67">
        <f t="shared" si="6"/>
        <v>896501</v>
      </c>
      <c r="J62" s="67">
        <f t="shared" si="6"/>
        <v>678393</v>
      </c>
      <c r="K62" s="67">
        <f t="shared" si="6"/>
        <v>381009</v>
      </c>
      <c r="L62" s="67">
        <f t="shared" si="6"/>
        <v>416386</v>
      </c>
      <c r="M62" s="67">
        <f t="shared" si="6"/>
        <v>509701</v>
      </c>
      <c r="N62" s="67">
        <f t="shared" si="6"/>
        <v>1307096</v>
      </c>
      <c r="O62" s="67">
        <f t="shared" si="6"/>
        <v>687774</v>
      </c>
      <c r="P62" s="67">
        <f t="shared" si="6"/>
        <v>0</v>
      </c>
      <c r="Q62" s="67">
        <f t="shared" si="6"/>
        <v>1421858</v>
      </c>
      <c r="R62" s="67">
        <f t="shared" si="6"/>
        <v>2109632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4095121</v>
      </c>
      <c r="X62" s="67">
        <f t="shared" si="6"/>
        <v>1159578</v>
      </c>
      <c r="Y62" s="67">
        <f t="shared" si="6"/>
        <v>2935543</v>
      </c>
      <c r="Z62" s="68">
        <f>+IF(X62&lt;&gt;0,+(Y62/X62)*100,0)</f>
        <v>253.15614818494313</v>
      </c>
      <c r="AA62" s="65">
        <f>SUM(AA59:AA61)</f>
        <v>1546098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3523078</v>
      </c>
      <c r="D9" s="20">
        <v>0</v>
      </c>
      <c r="E9" s="21">
        <v>4105996</v>
      </c>
      <c r="F9" s="22">
        <v>4204794</v>
      </c>
      <c r="G9" s="22">
        <v>464904</v>
      </c>
      <c r="H9" s="22">
        <v>0</v>
      </c>
      <c r="I9" s="22">
        <v>341107</v>
      </c>
      <c r="J9" s="22">
        <v>806011</v>
      </c>
      <c r="K9" s="22">
        <v>334645</v>
      </c>
      <c r="L9" s="22">
        <v>335244</v>
      </c>
      <c r="M9" s="22">
        <v>339498</v>
      </c>
      <c r="N9" s="22">
        <v>1009387</v>
      </c>
      <c r="O9" s="22">
        <v>336673</v>
      </c>
      <c r="P9" s="22">
        <v>326670</v>
      </c>
      <c r="Q9" s="22">
        <v>293444</v>
      </c>
      <c r="R9" s="22">
        <v>956787</v>
      </c>
      <c r="S9" s="22">
        <v>0</v>
      </c>
      <c r="T9" s="22">
        <v>0</v>
      </c>
      <c r="U9" s="22">
        <v>0</v>
      </c>
      <c r="V9" s="22">
        <v>0</v>
      </c>
      <c r="W9" s="22">
        <v>2772185</v>
      </c>
      <c r="X9" s="22">
        <v>3210111</v>
      </c>
      <c r="Y9" s="22">
        <v>-437926</v>
      </c>
      <c r="Z9" s="23">
        <v>-13.642082781561134</v>
      </c>
      <c r="AA9" s="20">
        <v>4204794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431163</v>
      </c>
      <c r="D13" s="20">
        <v>0</v>
      </c>
      <c r="E13" s="21">
        <v>456659</v>
      </c>
      <c r="F13" s="22">
        <v>456659</v>
      </c>
      <c r="G13" s="22">
        <v>36401</v>
      </c>
      <c r="H13" s="22">
        <v>0</v>
      </c>
      <c r="I13" s="22">
        <v>36255</v>
      </c>
      <c r="J13" s="22">
        <v>72656</v>
      </c>
      <c r="K13" s="22">
        <v>37471</v>
      </c>
      <c r="L13" s="22">
        <v>38610</v>
      </c>
      <c r="M13" s="22">
        <v>39507</v>
      </c>
      <c r="N13" s="22">
        <v>115588</v>
      </c>
      <c r="O13" s="22">
        <v>40870</v>
      </c>
      <c r="P13" s="22">
        <v>42216</v>
      </c>
      <c r="Q13" s="22">
        <v>43823</v>
      </c>
      <c r="R13" s="22">
        <v>126909</v>
      </c>
      <c r="S13" s="22">
        <v>0</v>
      </c>
      <c r="T13" s="22">
        <v>0</v>
      </c>
      <c r="U13" s="22">
        <v>0</v>
      </c>
      <c r="V13" s="22">
        <v>0</v>
      </c>
      <c r="W13" s="22">
        <v>315153</v>
      </c>
      <c r="X13" s="22">
        <v>330899</v>
      </c>
      <c r="Y13" s="22">
        <v>-15746</v>
      </c>
      <c r="Z13" s="23">
        <v>-4.7585517030876492</v>
      </c>
      <c r="AA13" s="20">
        <v>456659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3954241</v>
      </c>
      <c r="D35" s="29">
        <f t="shared" ref="D35:Y35" si="0">SUM(D6:D34)</f>
        <v>0</v>
      </c>
      <c r="E35" s="30">
        <f t="shared" si="0"/>
        <v>4562655</v>
      </c>
      <c r="F35" s="31">
        <f t="shared" si="0"/>
        <v>4661453</v>
      </c>
      <c r="G35" s="31">
        <f t="shared" si="0"/>
        <v>501305</v>
      </c>
      <c r="H35" s="31">
        <f t="shared" si="0"/>
        <v>0</v>
      </c>
      <c r="I35" s="31">
        <f t="shared" si="0"/>
        <v>377362</v>
      </c>
      <c r="J35" s="31">
        <f t="shared" si="0"/>
        <v>878667</v>
      </c>
      <c r="K35" s="31">
        <f t="shared" si="0"/>
        <v>372116</v>
      </c>
      <c r="L35" s="31">
        <f t="shared" si="0"/>
        <v>373854</v>
      </c>
      <c r="M35" s="31">
        <f t="shared" si="0"/>
        <v>379005</v>
      </c>
      <c r="N35" s="31">
        <f t="shared" si="0"/>
        <v>1124975</v>
      </c>
      <c r="O35" s="31">
        <f t="shared" si="0"/>
        <v>377543</v>
      </c>
      <c r="P35" s="31">
        <f t="shared" si="0"/>
        <v>368886</v>
      </c>
      <c r="Q35" s="31">
        <f t="shared" si="0"/>
        <v>337267</v>
      </c>
      <c r="R35" s="31">
        <f t="shared" si="0"/>
        <v>1083696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3087338</v>
      </c>
      <c r="X35" s="31">
        <f t="shared" si="0"/>
        <v>3541010</v>
      </c>
      <c r="Y35" s="31">
        <f t="shared" si="0"/>
        <v>-453672</v>
      </c>
      <c r="Z35" s="32">
        <f>+IF(X35&lt;&gt;0,+(Y35/X35)*100,0)</f>
        <v>-12.811937836944825</v>
      </c>
      <c r="AA35" s="29">
        <f>SUM(AA6:AA34)</f>
        <v>4661453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1759372</v>
      </c>
      <c r="D37" s="20">
        <v>0</v>
      </c>
      <c r="E37" s="21">
        <v>2129732</v>
      </c>
      <c r="F37" s="22">
        <v>2195037</v>
      </c>
      <c r="G37" s="22">
        <v>157451</v>
      </c>
      <c r="H37" s="22">
        <v>0</v>
      </c>
      <c r="I37" s="22">
        <v>158757</v>
      </c>
      <c r="J37" s="22">
        <v>316208</v>
      </c>
      <c r="K37" s="22">
        <v>158655</v>
      </c>
      <c r="L37" s="22">
        <v>174808</v>
      </c>
      <c r="M37" s="22">
        <v>169752</v>
      </c>
      <c r="N37" s="22">
        <v>503215</v>
      </c>
      <c r="O37" s="22">
        <v>195860</v>
      </c>
      <c r="P37" s="22">
        <v>173718</v>
      </c>
      <c r="Q37" s="22">
        <v>170243</v>
      </c>
      <c r="R37" s="22">
        <v>539821</v>
      </c>
      <c r="S37" s="22">
        <v>0</v>
      </c>
      <c r="T37" s="22">
        <v>0</v>
      </c>
      <c r="U37" s="22">
        <v>0</v>
      </c>
      <c r="V37" s="22">
        <v>0</v>
      </c>
      <c r="W37" s="22">
        <v>1359244</v>
      </c>
      <c r="X37" s="22">
        <v>1618691</v>
      </c>
      <c r="Y37" s="22">
        <v>-259447</v>
      </c>
      <c r="Z37" s="23">
        <v>-16.028198093397688</v>
      </c>
      <c r="AA37" s="20">
        <v>2195037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148785</v>
      </c>
      <c r="D40" s="20">
        <v>0</v>
      </c>
      <c r="E40" s="21">
        <v>214000</v>
      </c>
      <c r="F40" s="22">
        <v>213159</v>
      </c>
      <c r="G40" s="22">
        <v>0</v>
      </c>
      <c r="H40" s="22">
        <v>0</v>
      </c>
      <c r="I40" s="22">
        <v>48364</v>
      </c>
      <c r="J40" s="22">
        <v>48364</v>
      </c>
      <c r="K40" s="22">
        <v>0</v>
      </c>
      <c r="L40" s="22">
        <v>0</v>
      </c>
      <c r="M40" s="22">
        <v>0</v>
      </c>
      <c r="N40" s="22">
        <v>0</v>
      </c>
      <c r="O40" s="22">
        <v>48755</v>
      </c>
      <c r="P40" s="22">
        <v>51750</v>
      </c>
      <c r="Q40" s="22">
        <v>1662</v>
      </c>
      <c r="R40" s="22">
        <v>102167</v>
      </c>
      <c r="S40" s="22">
        <v>0</v>
      </c>
      <c r="T40" s="22">
        <v>0</v>
      </c>
      <c r="U40" s="22">
        <v>0</v>
      </c>
      <c r="V40" s="22">
        <v>0</v>
      </c>
      <c r="W40" s="22">
        <v>150531</v>
      </c>
      <c r="X40" s="22">
        <v>163269</v>
      </c>
      <c r="Y40" s="22">
        <v>-12738</v>
      </c>
      <c r="Z40" s="23">
        <v>-7.8018484831780688</v>
      </c>
      <c r="AA40" s="20">
        <v>213159</v>
      </c>
    </row>
    <row r="41" spans="1:27" x14ac:dyDescent="0.25">
      <c r="A41" s="19" t="s">
        <v>67</v>
      </c>
      <c r="B41" s="15" t="s">
        <v>32</v>
      </c>
      <c r="C41" s="20">
        <v>1371243</v>
      </c>
      <c r="D41" s="20">
        <v>0</v>
      </c>
      <c r="E41" s="21">
        <v>74840</v>
      </c>
      <c r="F41" s="22">
        <v>-249309</v>
      </c>
      <c r="G41" s="22">
        <v>47903</v>
      </c>
      <c r="H41" s="22">
        <v>0</v>
      </c>
      <c r="I41" s="22">
        <v>47903</v>
      </c>
      <c r="J41" s="22">
        <v>95806</v>
      </c>
      <c r="K41" s="22">
        <v>47903</v>
      </c>
      <c r="L41" s="22">
        <v>47903</v>
      </c>
      <c r="M41" s="22">
        <v>47903</v>
      </c>
      <c r="N41" s="22">
        <v>143709</v>
      </c>
      <c r="O41" s="22">
        <v>47903</v>
      </c>
      <c r="P41" s="22">
        <v>47903</v>
      </c>
      <c r="Q41" s="22">
        <v>47903</v>
      </c>
      <c r="R41" s="22">
        <v>143709</v>
      </c>
      <c r="S41" s="22">
        <v>0</v>
      </c>
      <c r="T41" s="22">
        <v>0</v>
      </c>
      <c r="U41" s="22">
        <v>0</v>
      </c>
      <c r="V41" s="22">
        <v>0</v>
      </c>
      <c r="W41" s="22">
        <v>383224</v>
      </c>
      <c r="X41" s="22">
        <v>-186984</v>
      </c>
      <c r="Y41" s="22">
        <v>570208</v>
      </c>
      <c r="Z41" s="23">
        <v>-304.95015616309416</v>
      </c>
      <c r="AA41" s="20">
        <v>-249309</v>
      </c>
    </row>
    <row r="42" spans="1:27" x14ac:dyDescent="0.25">
      <c r="A42" s="19" t="s">
        <v>68</v>
      </c>
      <c r="B42" s="15" t="s">
        <v>32</v>
      </c>
      <c r="C42" s="20">
        <v>-957844</v>
      </c>
      <c r="D42" s="20">
        <v>0</v>
      </c>
      <c r="E42" s="21">
        <v>147700</v>
      </c>
      <c r="F42" s="22">
        <v>147700</v>
      </c>
      <c r="G42" s="22">
        <v>12309</v>
      </c>
      <c r="H42" s="22">
        <v>0</v>
      </c>
      <c r="I42" s="22">
        <v>12309</v>
      </c>
      <c r="J42" s="22">
        <v>24618</v>
      </c>
      <c r="K42" s="22">
        <v>12309</v>
      </c>
      <c r="L42" s="22">
        <v>12309</v>
      </c>
      <c r="M42" s="22">
        <v>12309</v>
      </c>
      <c r="N42" s="22">
        <v>36927</v>
      </c>
      <c r="O42" s="22">
        <v>12309</v>
      </c>
      <c r="P42" s="22">
        <v>12309</v>
      </c>
      <c r="Q42" s="22">
        <v>12309</v>
      </c>
      <c r="R42" s="22">
        <v>36927</v>
      </c>
      <c r="S42" s="22">
        <v>0</v>
      </c>
      <c r="T42" s="22">
        <v>0</v>
      </c>
      <c r="U42" s="22">
        <v>0</v>
      </c>
      <c r="V42" s="22">
        <v>0</v>
      </c>
      <c r="W42" s="22">
        <v>98472</v>
      </c>
      <c r="X42" s="22">
        <v>110781</v>
      </c>
      <c r="Y42" s="22">
        <v>-12309</v>
      </c>
      <c r="Z42" s="23">
        <v>-11.111111111111111</v>
      </c>
      <c r="AA42" s="20">
        <v>147700</v>
      </c>
    </row>
    <row r="43" spans="1:27" x14ac:dyDescent="0.25">
      <c r="A43" s="19" t="s">
        <v>69</v>
      </c>
      <c r="B43" s="15" t="s">
        <v>32</v>
      </c>
      <c r="C43" s="20">
        <v>2165497</v>
      </c>
      <c r="D43" s="20">
        <v>0</v>
      </c>
      <c r="E43" s="21">
        <v>2683800</v>
      </c>
      <c r="F43" s="22">
        <v>2683800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2012850</v>
      </c>
      <c r="Y43" s="22">
        <v>-2012850</v>
      </c>
      <c r="Z43" s="23">
        <v>-100</v>
      </c>
      <c r="AA43" s="20">
        <v>2683800</v>
      </c>
    </row>
    <row r="44" spans="1:27" x14ac:dyDescent="0.25">
      <c r="A44" s="19" t="s">
        <v>70</v>
      </c>
      <c r="B44" s="15" t="s">
        <v>32</v>
      </c>
      <c r="C44" s="20">
        <v>96305</v>
      </c>
      <c r="D44" s="20">
        <v>0</v>
      </c>
      <c r="E44" s="21">
        <v>320000</v>
      </c>
      <c r="F44" s="22">
        <v>220000</v>
      </c>
      <c r="G44" s="22">
        <v>0</v>
      </c>
      <c r="H44" s="22">
        <v>0</v>
      </c>
      <c r="I44" s="22">
        <v>22809</v>
      </c>
      <c r="J44" s="22">
        <v>22809</v>
      </c>
      <c r="K44" s="22">
        <v>0</v>
      </c>
      <c r="L44" s="22">
        <v>0</v>
      </c>
      <c r="M44" s="22">
        <v>0</v>
      </c>
      <c r="N44" s="22">
        <v>0</v>
      </c>
      <c r="O44" s="22">
        <v>595</v>
      </c>
      <c r="P44" s="22">
        <v>22695</v>
      </c>
      <c r="Q44" s="22">
        <v>-20956</v>
      </c>
      <c r="R44" s="22">
        <v>2334</v>
      </c>
      <c r="S44" s="22">
        <v>0</v>
      </c>
      <c r="T44" s="22">
        <v>0</v>
      </c>
      <c r="U44" s="22">
        <v>0</v>
      </c>
      <c r="V44" s="22">
        <v>0</v>
      </c>
      <c r="W44" s="22">
        <v>25143</v>
      </c>
      <c r="X44" s="22">
        <v>143757</v>
      </c>
      <c r="Y44" s="22">
        <v>-118614</v>
      </c>
      <c r="Z44" s="23">
        <v>-82.510069074897217</v>
      </c>
      <c r="AA44" s="20">
        <v>220000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451657</v>
      </c>
      <c r="D46" s="20">
        <v>0</v>
      </c>
      <c r="E46" s="21">
        <v>500000</v>
      </c>
      <c r="F46" s="22">
        <v>827000</v>
      </c>
      <c r="G46" s="22">
        <v>538597</v>
      </c>
      <c r="H46" s="22">
        <v>0</v>
      </c>
      <c r="I46" s="22">
        <v>66469</v>
      </c>
      <c r="J46" s="22">
        <v>605066</v>
      </c>
      <c r="K46" s="22">
        <v>16214</v>
      </c>
      <c r="L46" s="22">
        <v>9884</v>
      </c>
      <c r="M46" s="22">
        <v>30120</v>
      </c>
      <c r="N46" s="22">
        <v>56218</v>
      </c>
      <c r="O46" s="22">
        <v>3515</v>
      </c>
      <c r="P46" s="22">
        <v>25116</v>
      </c>
      <c r="Q46" s="22">
        <v>6283</v>
      </c>
      <c r="R46" s="22">
        <v>34914</v>
      </c>
      <c r="S46" s="22">
        <v>0</v>
      </c>
      <c r="T46" s="22">
        <v>0</v>
      </c>
      <c r="U46" s="22">
        <v>0</v>
      </c>
      <c r="V46" s="22">
        <v>0</v>
      </c>
      <c r="W46" s="22">
        <v>696198</v>
      </c>
      <c r="X46" s="22">
        <v>620253</v>
      </c>
      <c r="Y46" s="22">
        <v>75945</v>
      </c>
      <c r="Z46" s="23">
        <v>12.244197126011484</v>
      </c>
      <c r="AA46" s="20">
        <v>827000</v>
      </c>
    </row>
    <row r="47" spans="1:27" x14ac:dyDescent="0.25">
      <c r="A47" s="19" t="s">
        <v>73</v>
      </c>
      <c r="B47" s="15" t="s">
        <v>32</v>
      </c>
      <c r="C47" s="20">
        <v>262783</v>
      </c>
      <c r="D47" s="20">
        <v>0</v>
      </c>
      <c r="E47" s="21">
        <v>248194</v>
      </c>
      <c r="F47" s="22">
        <v>271384</v>
      </c>
      <c r="G47" s="22">
        <v>14762</v>
      </c>
      <c r="H47" s="22">
        <v>0</v>
      </c>
      <c r="I47" s="22">
        <v>32116</v>
      </c>
      <c r="J47" s="22">
        <v>46878</v>
      </c>
      <c r="K47" s="22">
        <v>20844</v>
      </c>
      <c r="L47" s="22">
        <v>32456</v>
      </c>
      <c r="M47" s="22">
        <v>25134</v>
      </c>
      <c r="N47" s="22">
        <v>78434</v>
      </c>
      <c r="O47" s="22">
        <v>26459</v>
      </c>
      <c r="P47" s="22">
        <v>22592</v>
      </c>
      <c r="Q47" s="22">
        <v>9614</v>
      </c>
      <c r="R47" s="22">
        <v>58665</v>
      </c>
      <c r="S47" s="22">
        <v>0</v>
      </c>
      <c r="T47" s="22">
        <v>0</v>
      </c>
      <c r="U47" s="22">
        <v>0</v>
      </c>
      <c r="V47" s="22">
        <v>0</v>
      </c>
      <c r="W47" s="22">
        <v>183977</v>
      </c>
      <c r="X47" s="22">
        <v>257809</v>
      </c>
      <c r="Y47" s="22">
        <v>-73832</v>
      </c>
      <c r="Z47" s="23">
        <v>-28.638255452680085</v>
      </c>
      <c r="AA47" s="20">
        <v>271384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5297798</v>
      </c>
      <c r="D50" s="29">
        <f t="shared" ref="D50:Y50" si="1">SUM(D37:D49)</f>
        <v>0</v>
      </c>
      <c r="E50" s="30">
        <f t="shared" si="1"/>
        <v>6318266</v>
      </c>
      <c r="F50" s="31">
        <f t="shared" si="1"/>
        <v>6308771</v>
      </c>
      <c r="G50" s="31">
        <f t="shared" si="1"/>
        <v>771022</v>
      </c>
      <c r="H50" s="31">
        <f t="shared" si="1"/>
        <v>0</v>
      </c>
      <c r="I50" s="31">
        <f t="shared" si="1"/>
        <v>388727</v>
      </c>
      <c r="J50" s="31">
        <f t="shared" si="1"/>
        <v>1159749</v>
      </c>
      <c r="K50" s="31">
        <f t="shared" si="1"/>
        <v>255925</v>
      </c>
      <c r="L50" s="31">
        <f t="shared" si="1"/>
        <v>277360</v>
      </c>
      <c r="M50" s="31">
        <f t="shared" si="1"/>
        <v>285218</v>
      </c>
      <c r="N50" s="31">
        <f t="shared" si="1"/>
        <v>818503</v>
      </c>
      <c r="O50" s="31">
        <f t="shared" si="1"/>
        <v>335396</v>
      </c>
      <c r="P50" s="31">
        <f t="shared" si="1"/>
        <v>356083</v>
      </c>
      <c r="Q50" s="31">
        <f t="shared" si="1"/>
        <v>227058</v>
      </c>
      <c r="R50" s="31">
        <f t="shared" si="1"/>
        <v>918537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2896789</v>
      </c>
      <c r="X50" s="31">
        <f t="shared" si="1"/>
        <v>4740426</v>
      </c>
      <c r="Y50" s="31">
        <f t="shared" si="1"/>
        <v>-1843637</v>
      </c>
      <c r="Z50" s="32">
        <f>+IF(X50&lt;&gt;0,+(Y50/X50)*100,0)</f>
        <v>-38.891800019660685</v>
      </c>
      <c r="AA50" s="29">
        <f>SUM(AA37:AA49)</f>
        <v>6308771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-1343557</v>
      </c>
      <c r="D51" s="39">
        <f t="shared" si="2"/>
        <v>0</v>
      </c>
      <c r="E51" s="40">
        <f t="shared" si="2"/>
        <v>-1755611</v>
      </c>
      <c r="F51" s="41">
        <f t="shared" si="2"/>
        <v>-1647318</v>
      </c>
      <c r="G51" s="41">
        <f t="shared" si="2"/>
        <v>-269717</v>
      </c>
      <c r="H51" s="41">
        <f t="shared" si="2"/>
        <v>0</v>
      </c>
      <c r="I51" s="41">
        <f t="shared" si="2"/>
        <v>-11365</v>
      </c>
      <c r="J51" s="41">
        <f t="shared" si="2"/>
        <v>-281082</v>
      </c>
      <c r="K51" s="41">
        <f t="shared" si="2"/>
        <v>116191</v>
      </c>
      <c r="L51" s="41">
        <f t="shared" si="2"/>
        <v>96494</v>
      </c>
      <c r="M51" s="41">
        <f t="shared" si="2"/>
        <v>93787</v>
      </c>
      <c r="N51" s="41">
        <f t="shared" si="2"/>
        <v>306472</v>
      </c>
      <c r="O51" s="41">
        <f t="shared" si="2"/>
        <v>42147</v>
      </c>
      <c r="P51" s="41">
        <f t="shared" si="2"/>
        <v>12803</v>
      </c>
      <c r="Q51" s="41">
        <f t="shared" si="2"/>
        <v>110209</v>
      </c>
      <c r="R51" s="41">
        <f t="shared" si="2"/>
        <v>165159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190549</v>
      </c>
      <c r="X51" s="41">
        <f t="shared" si="2"/>
        <v>-1199416</v>
      </c>
      <c r="Y51" s="41">
        <f t="shared" si="2"/>
        <v>1389965</v>
      </c>
      <c r="Z51" s="42">
        <f>+IF(X51&lt;&gt;0,+(Y51/X51)*100,0)</f>
        <v>-115.88681491659274</v>
      </c>
      <c r="AA51" s="39">
        <f>+AA35-AA50</f>
        <v>-1647318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-1343557</v>
      </c>
      <c r="D54" s="48">
        <f t="shared" si="3"/>
        <v>0</v>
      </c>
      <c r="E54" s="49">
        <f t="shared" si="3"/>
        <v>-1755611</v>
      </c>
      <c r="F54" s="50">
        <f t="shared" si="3"/>
        <v>-1647318</v>
      </c>
      <c r="G54" s="50">
        <f t="shared" si="3"/>
        <v>-269717</v>
      </c>
      <c r="H54" s="50">
        <f t="shared" si="3"/>
        <v>0</v>
      </c>
      <c r="I54" s="50">
        <f t="shared" si="3"/>
        <v>-11365</v>
      </c>
      <c r="J54" s="50">
        <f t="shared" si="3"/>
        <v>-281082</v>
      </c>
      <c r="K54" s="50">
        <f t="shared" si="3"/>
        <v>116191</v>
      </c>
      <c r="L54" s="50">
        <f t="shared" si="3"/>
        <v>96494</v>
      </c>
      <c r="M54" s="50">
        <f t="shared" si="3"/>
        <v>93787</v>
      </c>
      <c r="N54" s="50">
        <f t="shared" si="3"/>
        <v>306472</v>
      </c>
      <c r="O54" s="50">
        <f t="shared" si="3"/>
        <v>42147</v>
      </c>
      <c r="P54" s="50">
        <f t="shared" si="3"/>
        <v>12803</v>
      </c>
      <c r="Q54" s="50">
        <f t="shared" si="3"/>
        <v>110209</v>
      </c>
      <c r="R54" s="50">
        <f t="shared" si="3"/>
        <v>165159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190549</v>
      </c>
      <c r="X54" s="50">
        <f t="shared" si="3"/>
        <v>-1199416</v>
      </c>
      <c r="Y54" s="50">
        <f t="shared" si="3"/>
        <v>1389965</v>
      </c>
      <c r="Z54" s="51">
        <f>+IF(X54&lt;&gt;0,+(Y54/X54)*100,0)</f>
        <v>-115.88681491659274</v>
      </c>
      <c r="AA54" s="48">
        <f>SUM(AA51:AA53)</f>
        <v>-1647318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-1343557</v>
      </c>
      <c r="D56" s="54">
        <f>+D54-D55</f>
        <v>0</v>
      </c>
      <c r="E56" s="55">
        <f t="shared" si="4"/>
        <v>-1755611</v>
      </c>
      <c r="F56" s="56">
        <f t="shared" si="4"/>
        <v>-1647318</v>
      </c>
      <c r="G56" s="56">
        <f t="shared" si="4"/>
        <v>-269717</v>
      </c>
      <c r="H56" s="56">
        <f t="shared" si="4"/>
        <v>0</v>
      </c>
      <c r="I56" s="56">
        <f t="shared" si="4"/>
        <v>-11365</v>
      </c>
      <c r="J56" s="56">
        <f t="shared" si="4"/>
        <v>-281082</v>
      </c>
      <c r="K56" s="56">
        <f t="shared" si="4"/>
        <v>116191</v>
      </c>
      <c r="L56" s="56">
        <f t="shared" si="4"/>
        <v>96494</v>
      </c>
      <c r="M56" s="56">
        <f t="shared" si="4"/>
        <v>93787</v>
      </c>
      <c r="N56" s="56">
        <f t="shared" si="4"/>
        <v>306472</v>
      </c>
      <c r="O56" s="56">
        <f t="shared" si="4"/>
        <v>42147</v>
      </c>
      <c r="P56" s="56">
        <f t="shared" si="4"/>
        <v>12803</v>
      </c>
      <c r="Q56" s="56">
        <f t="shared" si="4"/>
        <v>110209</v>
      </c>
      <c r="R56" s="56">
        <f t="shared" si="4"/>
        <v>165159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190549</v>
      </c>
      <c r="X56" s="56">
        <f t="shared" si="4"/>
        <v>-1199416</v>
      </c>
      <c r="Y56" s="56">
        <f t="shared" si="4"/>
        <v>1389965</v>
      </c>
      <c r="Z56" s="57">
        <f>+IF(X56&lt;&gt;0,+(Y56/X56)*100,0)</f>
        <v>-115.88681491659274</v>
      </c>
      <c r="AA56" s="54">
        <f>+AA54-AA55</f>
        <v>-1647318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-1343557</v>
      </c>
      <c r="D59" s="48">
        <f>SUM(D56:D58)</f>
        <v>0</v>
      </c>
      <c r="E59" s="49">
        <f t="shared" si="5"/>
        <v>-1755611</v>
      </c>
      <c r="F59" s="50">
        <f t="shared" si="5"/>
        <v>-1647318</v>
      </c>
      <c r="G59" s="50">
        <f t="shared" si="5"/>
        <v>-269717</v>
      </c>
      <c r="H59" s="50">
        <f t="shared" si="5"/>
        <v>0</v>
      </c>
      <c r="I59" s="50">
        <f t="shared" si="5"/>
        <v>-11365</v>
      </c>
      <c r="J59" s="50">
        <f t="shared" si="5"/>
        <v>-281082</v>
      </c>
      <c r="K59" s="50">
        <f t="shared" si="5"/>
        <v>116191</v>
      </c>
      <c r="L59" s="50">
        <f t="shared" si="5"/>
        <v>96494</v>
      </c>
      <c r="M59" s="50">
        <f t="shared" si="5"/>
        <v>93787</v>
      </c>
      <c r="N59" s="50">
        <f t="shared" si="5"/>
        <v>306472</v>
      </c>
      <c r="O59" s="50">
        <f t="shared" si="5"/>
        <v>42147</v>
      </c>
      <c r="P59" s="50">
        <f t="shared" si="5"/>
        <v>12803</v>
      </c>
      <c r="Q59" s="50">
        <f t="shared" si="5"/>
        <v>110209</v>
      </c>
      <c r="R59" s="50">
        <f t="shared" si="5"/>
        <v>165159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190549</v>
      </c>
      <c r="X59" s="50">
        <f t="shared" si="5"/>
        <v>-1199416</v>
      </c>
      <c r="Y59" s="50">
        <f t="shared" si="5"/>
        <v>1389965</v>
      </c>
      <c r="Z59" s="51">
        <f>+IF(X59&lt;&gt;0,+(Y59/X59)*100,0)</f>
        <v>-115.88681491659274</v>
      </c>
      <c r="AA59" s="48">
        <f>SUM(AA56:AA58)</f>
        <v>-1647318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-1343557</v>
      </c>
      <c r="D62" s="65">
        <f>SUM(D59:D61)</f>
        <v>0</v>
      </c>
      <c r="E62" s="66">
        <f t="shared" si="6"/>
        <v>-1755611</v>
      </c>
      <c r="F62" s="67">
        <f t="shared" si="6"/>
        <v>-1647318</v>
      </c>
      <c r="G62" s="67">
        <f t="shared" si="6"/>
        <v>-269717</v>
      </c>
      <c r="H62" s="67">
        <f t="shared" si="6"/>
        <v>0</v>
      </c>
      <c r="I62" s="67">
        <f t="shared" si="6"/>
        <v>-11365</v>
      </c>
      <c r="J62" s="67">
        <f t="shared" si="6"/>
        <v>-281082</v>
      </c>
      <c r="K62" s="67">
        <f t="shared" si="6"/>
        <v>116191</v>
      </c>
      <c r="L62" s="67">
        <f t="shared" si="6"/>
        <v>96494</v>
      </c>
      <c r="M62" s="67">
        <f t="shared" si="6"/>
        <v>93787</v>
      </c>
      <c r="N62" s="67">
        <f t="shared" si="6"/>
        <v>306472</v>
      </c>
      <c r="O62" s="67">
        <f t="shared" si="6"/>
        <v>42147</v>
      </c>
      <c r="P62" s="67">
        <f t="shared" si="6"/>
        <v>12803</v>
      </c>
      <c r="Q62" s="67">
        <f t="shared" si="6"/>
        <v>110209</v>
      </c>
      <c r="R62" s="67">
        <f t="shared" si="6"/>
        <v>165159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190549</v>
      </c>
      <c r="X62" s="67">
        <f t="shared" si="6"/>
        <v>-1199416</v>
      </c>
      <c r="Y62" s="67">
        <f t="shared" si="6"/>
        <v>1389965</v>
      </c>
      <c r="Z62" s="68">
        <f>+IF(X62&lt;&gt;0,+(Y62/X62)*100,0)</f>
        <v>-115.88681491659274</v>
      </c>
      <c r="AA62" s="65">
        <f>SUM(AA59:AA61)</f>
        <v>-1647318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11036364</v>
      </c>
      <c r="D9" s="20">
        <v>0</v>
      </c>
      <c r="E9" s="21">
        <v>13190255</v>
      </c>
      <c r="F9" s="22">
        <v>12075000</v>
      </c>
      <c r="G9" s="22">
        <v>1040571</v>
      </c>
      <c r="H9" s="22">
        <v>1023006</v>
      </c>
      <c r="I9" s="22">
        <v>944774</v>
      </c>
      <c r="J9" s="22">
        <v>3008351</v>
      </c>
      <c r="K9" s="22">
        <v>932587</v>
      </c>
      <c r="L9" s="22">
        <v>933167</v>
      </c>
      <c r="M9" s="22">
        <v>933758</v>
      </c>
      <c r="N9" s="22">
        <v>2799512</v>
      </c>
      <c r="O9" s="22">
        <v>933106</v>
      </c>
      <c r="P9" s="22">
        <v>936103</v>
      </c>
      <c r="Q9" s="22">
        <v>940209</v>
      </c>
      <c r="R9" s="22">
        <v>2809418</v>
      </c>
      <c r="S9" s="22">
        <v>0</v>
      </c>
      <c r="T9" s="22">
        <v>0</v>
      </c>
      <c r="U9" s="22">
        <v>0</v>
      </c>
      <c r="V9" s="22">
        <v>0</v>
      </c>
      <c r="W9" s="22">
        <v>8617281</v>
      </c>
      <c r="X9" s="22">
        <v>9056250</v>
      </c>
      <c r="Y9" s="22">
        <v>-438969</v>
      </c>
      <c r="Z9" s="23">
        <v>-4.8471387163561079</v>
      </c>
      <c r="AA9" s="20">
        <v>12075000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2092645</v>
      </c>
      <c r="D13" s="20">
        <v>0</v>
      </c>
      <c r="E13" s="21">
        <v>2343693</v>
      </c>
      <c r="F13" s="22">
        <v>2828625</v>
      </c>
      <c r="G13" s="22">
        <v>144995</v>
      </c>
      <c r="H13" s="22">
        <v>143653</v>
      </c>
      <c r="I13" s="22">
        <v>141459</v>
      </c>
      <c r="J13" s="22">
        <v>430107</v>
      </c>
      <c r="K13" s="22">
        <v>140068</v>
      </c>
      <c r="L13" s="22">
        <v>139672</v>
      </c>
      <c r="M13" s="22">
        <v>142665</v>
      </c>
      <c r="N13" s="22">
        <v>422405</v>
      </c>
      <c r="O13" s="22">
        <v>144659</v>
      </c>
      <c r="P13" s="22">
        <v>146305</v>
      </c>
      <c r="Q13" s="22">
        <v>0</v>
      </c>
      <c r="R13" s="22">
        <v>290964</v>
      </c>
      <c r="S13" s="22">
        <v>0</v>
      </c>
      <c r="T13" s="22">
        <v>0</v>
      </c>
      <c r="U13" s="22">
        <v>0</v>
      </c>
      <c r="V13" s="22">
        <v>0</v>
      </c>
      <c r="W13" s="22">
        <v>1143476</v>
      </c>
      <c r="X13" s="22">
        <v>2121471</v>
      </c>
      <c r="Y13" s="22">
        <v>-977995</v>
      </c>
      <c r="Z13" s="23">
        <v>-46.09985241372614</v>
      </c>
      <c r="AA13" s="20">
        <v>2828625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10623419</v>
      </c>
      <c r="D28" s="20">
        <v>0</v>
      </c>
      <c r="E28" s="21">
        <v>13936219</v>
      </c>
      <c r="F28" s="22">
        <v>13936219</v>
      </c>
      <c r="G28" s="22">
        <v>18503093</v>
      </c>
      <c r="H28" s="22">
        <v>91006</v>
      </c>
      <c r="I28" s="22">
        <v>221611</v>
      </c>
      <c r="J28" s="22">
        <v>18815710</v>
      </c>
      <c r="K28" s="22">
        <v>91377</v>
      </c>
      <c r="L28" s="22">
        <v>93256</v>
      </c>
      <c r="M28" s="22">
        <v>87806</v>
      </c>
      <c r="N28" s="22">
        <v>272439</v>
      </c>
      <c r="O28" s="22">
        <v>88245</v>
      </c>
      <c r="P28" s="22">
        <v>100968</v>
      </c>
      <c r="Q28" s="22">
        <v>3353304</v>
      </c>
      <c r="R28" s="22">
        <v>3542517</v>
      </c>
      <c r="S28" s="22">
        <v>0</v>
      </c>
      <c r="T28" s="22">
        <v>0</v>
      </c>
      <c r="U28" s="22">
        <v>0</v>
      </c>
      <c r="V28" s="22">
        <v>0</v>
      </c>
      <c r="W28" s="22">
        <v>22630666</v>
      </c>
      <c r="X28" s="22">
        <v>10452168</v>
      </c>
      <c r="Y28" s="22">
        <v>12178498</v>
      </c>
      <c r="Z28" s="23">
        <v>116.51647772978772</v>
      </c>
      <c r="AA28" s="20">
        <v>13936219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23752428</v>
      </c>
      <c r="D35" s="29">
        <f t="shared" ref="D35:Y35" si="0">SUM(D6:D34)</f>
        <v>0</v>
      </c>
      <c r="E35" s="30">
        <f t="shared" si="0"/>
        <v>29470167</v>
      </c>
      <c r="F35" s="31">
        <f t="shared" si="0"/>
        <v>28839844</v>
      </c>
      <c r="G35" s="31">
        <f t="shared" si="0"/>
        <v>19688659</v>
      </c>
      <c r="H35" s="31">
        <f t="shared" si="0"/>
        <v>1257665</v>
      </c>
      <c r="I35" s="31">
        <f t="shared" si="0"/>
        <v>1307844</v>
      </c>
      <c r="J35" s="31">
        <f t="shared" si="0"/>
        <v>22254168</v>
      </c>
      <c r="K35" s="31">
        <f t="shared" si="0"/>
        <v>1164032</v>
      </c>
      <c r="L35" s="31">
        <f t="shared" si="0"/>
        <v>1166095</v>
      </c>
      <c r="M35" s="31">
        <f t="shared" si="0"/>
        <v>1164229</v>
      </c>
      <c r="N35" s="31">
        <f t="shared" si="0"/>
        <v>3494356</v>
      </c>
      <c r="O35" s="31">
        <f t="shared" si="0"/>
        <v>1166010</v>
      </c>
      <c r="P35" s="31">
        <f t="shared" si="0"/>
        <v>1183376</v>
      </c>
      <c r="Q35" s="31">
        <f t="shared" si="0"/>
        <v>4293513</v>
      </c>
      <c r="R35" s="31">
        <f t="shared" si="0"/>
        <v>6642899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32391423</v>
      </c>
      <c r="X35" s="31">
        <f t="shared" si="0"/>
        <v>21629889</v>
      </c>
      <c r="Y35" s="31">
        <f t="shared" si="0"/>
        <v>10761534</v>
      </c>
      <c r="Z35" s="32">
        <f>+IF(X35&lt;&gt;0,+(Y35/X35)*100,0)</f>
        <v>49.75307085487124</v>
      </c>
      <c r="AA35" s="29">
        <f>SUM(AA6:AA34)</f>
        <v>28839844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10905825</v>
      </c>
      <c r="D37" s="20">
        <v>0</v>
      </c>
      <c r="E37" s="21">
        <v>11617553</v>
      </c>
      <c r="F37" s="22">
        <v>10936464</v>
      </c>
      <c r="G37" s="22">
        <v>850125</v>
      </c>
      <c r="H37" s="22">
        <v>833282</v>
      </c>
      <c r="I37" s="22">
        <v>822962</v>
      </c>
      <c r="J37" s="22">
        <v>2506369</v>
      </c>
      <c r="K37" s="22">
        <v>834409</v>
      </c>
      <c r="L37" s="22">
        <v>864846</v>
      </c>
      <c r="M37" s="22">
        <v>1355908</v>
      </c>
      <c r="N37" s="22">
        <v>3055163</v>
      </c>
      <c r="O37" s="22">
        <v>872252</v>
      </c>
      <c r="P37" s="22">
        <v>779313</v>
      </c>
      <c r="Q37" s="22">
        <v>888162</v>
      </c>
      <c r="R37" s="22">
        <v>2539727</v>
      </c>
      <c r="S37" s="22">
        <v>0</v>
      </c>
      <c r="T37" s="22">
        <v>0</v>
      </c>
      <c r="U37" s="22">
        <v>0</v>
      </c>
      <c r="V37" s="22">
        <v>0</v>
      </c>
      <c r="W37" s="22">
        <v>8101259</v>
      </c>
      <c r="X37" s="22">
        <v>8202384</v>
      </c>
      <c r="Y37" s="22">
        <v>-101125</v>
      </c>
      <c r="Z37" s="23">
        <v>-1.2328732719658091</v>
      </c>
      <c r="AA37" s="20">
        <v>10936464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322328</v>
      </c>
      <c r="D40" s="20">
        <v>0</v>
      </c>
      <c r="E40" s="21">
        <v>592450</v>
      </c>
      <c r="F40" s="22">
        <v>592450</v>
      </c>
      <c r="G40" s="22">
        <v>2381</v>
      </c>
      <c r="H40" s="22">
        <v>18258</v>
      </c>
      <c r="I40" s="22">
        <v>7349</v>
      </c>
      <c r="J40" s="22">
        <v>27988</v>
      </c>
      <c r="K40" s="22">
        <v>32324</v>
      </c>
      <c r="L40" s="22">
        <v>15586</v>
      </c>
      <c r="M40" s="22">
        <v>6503</v>
      </c>
      <c r="N40" s="22">
        <v>54413</v>
      </c>
      <c r="O40" s="22">
        <v>17689</v>
      </c>
      <c r="P40" s="22">
        <v>14346</v>
      </c>
      <c r="Q40" s="22">
        <v>4628</v>
      </c>
      <c r="R40" s="22">
        <v>36663</v>
      </c>
      <c r="S40" s="22">
        <v>0</v>
      </c>
      <c r="T40" s="22">
        <v>0</v>
      </c>
      <c r="U40" s="22">
        <v>0</v>
      </c>
      <c r="V40" s="22">
        <v>0</v>
      </c>
      <c r="W40" s="22">
        <v>119064</v>
      </c>
      <c r="X40" s="22">
        <v>444339</v>
      </c>
      <c r="Y40" s="22">
        <v>-325275</v>
      </c>
      <c r="Z40" s="23">
        <v>-73.204242706582136</v>
      </c>
      <c r="AA40" s="20">
        <v>592450</v>
      </c>
    </row>
    <row r="41" spans="1:27" x14ac:dyDescent="0.25">
      <c r="A41" s="19" t="s">
        <v>67</v>
      </c>
      <c r="B41" s="15" t="s">
        <v>32</v>
      </c>
      <c r="C41" s="20">
        <v>-877098</v>
      </c>
      <c r="D41" s="20">
        <v>0</v>
      </c>
      <c r="E41" s="21">
        <v>2640771</v>
      </c>
      <c r="F41" s="22">
        <v>-4211565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-2034915</v>
      </c>
      <c r="P41" s="22">
        <v>0</v>
      </c>
      <c r="Q41" s="22">
        <v>0</v>
      </c>
      <c r="R41" s="22">
        <v>-2034915</v>
      </c>
      <c r="S41" s="22">
        <v>0</v>
      </c>
      <c r="T41" s="22">
        <v>0</v>
      </c>
      <c r="U41" s="22">
        <v>0</v>
      </c>
      <c r="V41" s="22">
        <v>0</v>
      </c>
      <c r="W41" s="22">
        <v>-2034915</v>
      </c>
      <c r="X41" s="22">
        <v>-3158676</v>
      </c>
      <c r="Y41" s="22">
        <v>1123761</v>
      </c>
      <c r="Z41" s="23">
        <v>-35.576963259289649</v>
      </c>
      <c r="AA41" s="20">
        <v>-4211565</v>
      </c>
    </row>
    <row r="42" spans="1:27" x14ac:dyDescent="0.25">
      <c r="A42" s="19" t="s">
        <v>68</v>
      </c>
      <c r="B42" s="15" t="s">
        <v>32</v>
      </c>
      <c r="C42" s="20">
        <v>310298</v>
      </c>
      <c r="D42" s="20">
        <v>0</v>
      </c>
      <c r="E42" s="21">
        <v>2371741</v>
      </c>
      <c r="F42" s="22">
        <v>2371741</v>
      </c>
      <c r="G42" s="22">
        <v>0</v>
      </c>
      <c r="H42" s="22">
        <v>0</v>
      </c>
      <c r="I42" s="22">
        <v>592935</v>
      </c>
      <c r="J42" s="22">
        <v>592935</v>
      </c>
      <c r="K42" s="22">
        <v>0</v>
      </c>
      <c r="L42" s="22">
        <v>0</v>
      </c>
      <c r="M42" s="22">
        <v>592935</v>
      </c>
      <c r="N42" s="22">
        <v>592935</v>
      </c>
      <c r="O42" s="22">
        <v>0</v>
      </c>
      <c r="P42" s="22">
        <v>0</v>
      </c>
      <c r="Q42" s="22">
        <v>592935</v>
      </c>
      <c r="R42" s="22">
        <v>592935</v>
      </c>
      <c r="S42" s="22">
        <v>0</v>
      </c>
      <c r="T42" s="22">
        <v>0</v>
      </c>
      <c r="U42" s="22">
        <v>0</v>
      </c>
      <c r="V42" s="22">
        <v>0</v>
      </c>
      <c r="W42" s="22">
        <v>1778805</v>
      </c>
      <c r="X42" s="22">
        <v>1778805</v>
      </c>
      <c r="Y42" s="22">
        <v>0</v>
      </c>
      <c r="Z42" s="23">
        <v>0</v>
      </c>
      <c r="AA42" s="20">
        <v>2371741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427632</v>
      </c>
      <c r="D44" s="20">
        <v>0</v>
      </c>
      <c r="E44" s="21">
        <v>701665</v>
      </c>
      <c r="F44" s="22">
        <v>951665</v>
      </c>
      <c r="G44" s="22">
        <v>0</v>
      </c>
      <c r="H44" s="22">
        <v>15528</v>
      </c>
      <c r="I44" s="22">
        <v>33971</v>
      </c>
      <c r="J44" s="22">
        <v>49499</v>
      </c>
      <c r="K44" s="22">
        <v>30961</v>
      </c>
      <c r="L44" s="22">
        <v>34829</v>
      </c>
      <c r="M44" s="22">
        <v>0</v>
      </c>
      <c r="N44" s="22">
        <v>65790</v>
      </c>
      <c r="O44" s="22">
        <v>-774</v>
      </c>
      <c r="P44" s="22">
        <v>0</v>
      </c>
      <c r="Q44" s="22">
        <v>0</v>
      </c>
      <c r="R44" s="22">
        <v>-774</v>
      </c>
      <c r="S44" s="22">
        <v>0</v>
      </c>
      <c r="T44" s="22">
        <v>0</v>
      </c>
      <c r="U44" s="22">
        <v>0</v>
      </c>
      <c r="V44" s="22">
        <v>0</v>
      </c>
      <c r="W44" s="22">
        <v>114515</v>
      </c>
      <c r="X44" s="22">
        <v>713754</v>
      </c>
      <c r="Y44" s="22">
        <v>-599239</v>
      </c>
      <c r="Z44" s="23">
        <v>-83.955956814252531</v>
      </c>
      <c r="AA44" s="20">
        <v>951665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5120560</v>
      </c>
      <c r="D46" s="20">
        <v>0</v>
      </c>
      <c r="E46" s="21">
        <v>0</v>
      </c>
      <c r="F46" s="22">
        <v>5500000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4124997</v>
      </c>
      <c r="Y46" s="22">
        <v>-4124997</v>
      </c>
      <c r="Z46" s="23">
        <v>-100</v>
      </c>
      <c r="AA46" s="20">
        <v>5500000</v>
      </c>
    </row>
    <row r="47" spans="1:27" x14ac:dyDescent="0.25">
      <c r="A47" s="19" t="s">
        <v>73</v>
      </c>
      <c r="B47" s="15" t="s">
        <v>32</v>
      </c>
      <c r="C47" s="20">
        <v>488659</v>
      </c>
      <c r="D47" s="20">
        <v>0</v>
      </c>
      <c r="E47" s="21">
        <v>1318346</v>
      </c>
      <c r="F47" s="22">
        <v>1323317</v>
      </c>
      <c r="G47" s="22">
        <v>55153</v>
      </c>
      <c r="H47" s="22">
        <v>55386</v>
      </c>
      <c r="I47" s="22">
        <v>230991</v>
      </c>
      <c r="J47" s="22">
        <v>341530</v>
      </c>
      <c r="K47" s="22">
        <v>100291</v>
      </c>
      <c r="L47" s="22">
        <v>47239</v>
      </c>
      <c r="M47" s="22">
        <v>39918</v>
      </c>
      <c r="N47" s="22">
        <v>187448</v>
      </c>
      <c r="O47" s="22">
        <v>49856</v>
      </c>
      <c r="P47" s="22">
        <v>59546</v>
      </c>
      <c r="Q47" s="22">
        <v>60005</v>
      </c>
      <c r="R47" s="22">
        <v>169407</v>
      </c>
      <c r="S47" s="22">
        <v>0</v>
      </c>
      <c r="T47" s="22">
        <v>0</v>
      </c>
      <c r="U47" s="22">
        <v>0</v>
      </c>
      <c r="V47" s="22">
        <v>0</v>
      </c>
      <c r="W47" s="22">
        <v>698385</v>
      </c>
      <c r="X47" s="22">
        <v>992493</v>
      </c>
      <c r="Y47" s="22">
        <v>-294108</v>
      </c>
      <c r="Z47" s="23">
        <v>-29.63325685924233</v>
      </c>
      <c r="AA47" s="20">
        <v>1323317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16698204</v>
      </c>
      <c r="D50" s="29">
        <f t="shared" ref="D50:Y50" si="1">SUM(D37:D49)</f>
        <v>0</v>
      </c>
      <c r="E50" s="30">
        <f t="shared" si="1"/>
        <v>19242526</v>
      </c>
      <c r="F50" s="31">
        <f t="shared" si="1"/>
        <v>17464072</v>
      </c>
      <c r="G50" s="31">
        <f t="shared" si="1"/>
        <v>907659</v>
      </c>
      <c r="H50" s="31">
        <f t="shared" si="1"/>
        <v>922454</v>
      </c>
      <c r="I50" s="31">
        <f t="shared" si="1"/>
        <v>1688208</v>
      </c>
      <c r="J50" s="31">
        <f t="shared" si="1"/>
        <v>3518321</v>
      </c>
      <c r="K50" s="31">
        <f t="shared" si="1"/>
        <v>997985</v>
      </c>
      <c r="L50" s="31">
        <f t="shared" si="1"/>
        <v>962500</v>
      </c>
      <c r="M50" s="31">
        <f t="shared" si="1"/>
        <v>1995264</v>
      </c>
      <c r="N50" s="31">
        <f t="shared" si="1"/>
        <v>3955749</v>
      </c>
      <c r="O50" s="31">
        <f t="shared" si="1"/>
        <v>-1095892</v>
      </c>
      <c r="P50" s="31">
        <f t="shared" si="1"/>
        <v>853205</v>
      </c>
      <c r="Q50" s="31">
        <f t="shared" si="1"/>
        <v>1545730</v>
      </c>
      <c r="R50" s="31">
        <f t="shared" si="1"/>
        <v>1303043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8777113</v>
      </c>
      <c r="X50" s="31">
        <f t="shared" si="1"/>
        <v>13098096</v>
      </c>
      <c r="Y50" s="31">
        <f t="shared" si="1"/>
        <v>-4320983</v>
      </c>
      <c r="Z50" s="32">
        <f>+IF(X50&lt;&gt;0,+(Y50/X50)*100,0)</f>
        <v>-32.989397848359033</v>
      </c>
      <c r="AA50" s="29">
        <f>SUM(AA37:AA49)</f>
        <v>17464072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7054224</v>
      </c>
      <c r="D51" s="39">
        <f t="shared" si="2"/>
        <v>0</v>
      </c>
      <c r="E51" s="40">
        <f t="shared" si="2"/>
        <v>10227641</v>
      </c>
      <c r="F51" s="41">
        <f t="shared" si="2"/>
        <v>11375772</v>
      </c>
      <c r="G51" s="41">
        <f t="shared" si="2"/>
        <v>18781000</v>
      </c>
      <c r="H51" s="41">
        <f t="shared" si="2"/>
        <v>335211</v>
      </c>
      <c r="I51" s="41">
        <f t="shared" si="2"/>
        <v>-380364</v>
      </c>
      <c r="J51" s="41">
        <f t="shared" si="2"/>
        <v>18735847</v>
      </c>
      <c r="K51" s="41">
        <f t="shared" si="2"/>
        <v>166047</v>
      </c>
      <c r="L51" s="41">
        <f t="shared" si="2"/>
        <v>203595</v>
      </c>
      <c r="M51" s="41">
        <f t="shared" si="2"/>
        <v>-831035</v>
      </c>
      <c r="N51" s="41">
        <f t="shared" si="2"/>
        <v>-461393</v>
      </c>
      <c r="O51" s="41">
        <f t="shared" si="2"/>
        <v>2261902</v>
      </c>
      <c r="P51" s="41">
        <f t="shared" si="2"/>
        <v>330171</v>
      </c>
      <c r="Q51" s="41">
        <f t="shared" si="2"/>
        <v>2747783</v>
      </c>
      <c r="R51" s="41">
        <f t="shared" si="2"/>
        <v>5339856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23614310</v>
      </c>
      <c r="X51" s="41">
        <f t="shared" si="2"/>
        <v>8531793</v>
      </c>
      <c r="Y51" s="41">
        <f t="shared" si="2"/>
        <v>15082517</v>
      </c>
      <c r="Z51" s="42">
        <f>+IF(X51&lt;&gt;0,+(Y51/X51)*100,0)</f>
        <v>176.78015629305585</v>
      </c>
      <c r="AA51" s="39">
        <f>+AA35-AA50</f>
        <v>11375772</v>
      </c>
    </row>
    <row r="52" spans="1:27" x14ac:dyDescent="0.25">
      <c r="A52" s="43" t="s">
        <v>78</v>
      </c>
      <c r="B52" s="15" t="s">
        <v>32</v>
      </c>
      <c r="C52" s="20">
        <v>9656406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16710630</v>
      </c>
      <c r="D54" s="48">
        <f t="shared" si="3"/>
        <v>0</v>
      </c>
      <c r="E54" s="49">
        <f t="shared" si="3"/>
        <v>10227641</v>
      </c>
      <c r="F54" s="50">
        <f t="shared" si="3"/>
        <v>11375772</v>
      </c>
      <c r="G54" s="50">
        <f t="shared" si="3"/>
        <v>18781000</v>
      </c>
      <c r="H54" s="50">
        <f t="shared" si="3"/>
        <v>335211</v>
      </c>
      <c r="I54" s="50">
        <f t="shared" si="3"/>
        <v>-380364</v>
      </c>
      <c r="J54" s="50">
        <f t="shared" si="3"/>
        <v>18735847</v>
      </c>
      <c r="K54" s="50">
        <f t="shared" si="3"/>
        <v>166047</v>
      </c>
      <c r="L54" s="50">
        <f t="shared" si="3"/>
        <v>203595</v>
      </c>
      <c r="M54" s="50">
        <f t="shared" si="3"/>
        <v>-831035</v>
      </c>
      <c r="N54" s="50">
        <f t="shared" si="3"/>
        <v>-461393</v>
      </c>
      <c r="O54" s="50">
        <f t="shared" si="3"/>
        <v>2261902</v>
      </c>
      <c r="P54" s="50">
        <f t="shared" si="3"/>
        <v>330171</v>
      </c>
      <c r="Q54" s="50">
        <f t="shared" si="3"/>
        <v>2747783</v>
      </c>
      <c r="R54" s="50">
        <f t="shared" si="3"/>
        <v>5339856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23614310</v>
      </c>
      <c r="X54" s="50">
        <f t="shared" si="3"/>
        <v>8531793</v>
      </c>
      <c r="Y54" s="50">
        <f t="shared" si="3"/>
        <v>15082517</v>
      </c>
      <c r="Z54" s="51">
        <f>+IF(X54&lt;&gt;0,+(Y54/X54)*100,0)</f>
        <v>176.78015629305585</v>
      </c>
      <c r="AA54" s="48">
        <f>SUM(AA51:AA53)</f>
        <v>11375772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16710630</v>
      </c>
      <c r="D56" s="54">
        <f>+D54-D55</f>
        <v>0</v>
      </c>
      <c r="E56" s="55">
        <f t="shared" si="4"/>
        <v>10227641</v>
      </c>
      <c r="F56" s="56">
        <f t="shared" si="4"/>
        <v>11375772</v>
      </c>
      <c r="G56" s="56">
        <f t="shared" si="4"/>
        <v>18781000</v>
      </c>
      <c r="H56" s="56">
        <f t="shared" si="4"/>
        <v>335211</v>
      </c>
      <c r="I56" s="56">
        <f t="shared" si="4"/>
        <v>-380364</v>
      </c>
      <c r="J56" s="56">
        <f t="shared" si="4"/>
        <v>18735847</v>
      </c>
      <c r="K56" s="56">
        <f t="shared" si="4"/>
        <v>166047</v>
      </c>
      <c r="L56" s="56">
        <f t="shared" si="4"/>
        <v>203595</v>
      </c>
      <c r="M56" s="56">
        <f t="shared" si="4"/>
        <v>-831035</v>
      </c>
      <c r="N56" s="56">
        <f t="shared" si="4"/>
        <v>-461393</v>
      </c>
      <c r="O56" s="56">
        <f t="shared" si="4"/>
        <v>2261902</v>
      </c>
      <c r="P56" s="56">
        <f t="shared" si="4"/>
        <v>330171</v>
      </c>
      <c r="Q56" s="56">
        <f t="shared" si="4"/>
        <v>2747783</v>
      </c>
      <c r="R56" s="56">
        <f t="shared" si="4"/>
        <v>5339856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23614310</v>
      </c>
      <c r="X56" s="56">
        <f t="shared" si="4"/>
        <v>8531793</v>
      </c>
      <c r="Y56" s="56">
        <f t="shared" si="4"/>
        <v>15082517</v>
      </c>
      <c r="Z56" s="57">
        <f>+IF(X56&lt;&gt;0,+(Y56/X56)*100,0)</f>
        <v>176.78015629305585</v>
      </c>
      <c r="AA56" s="54">
        <f>+AA54-AA55</f>
        <v>11375772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16710630</v>
      </c>
      <c r="D59" s="48">
        <f>SUM(D56:D58)</f>
        <v>0</v>
      </c>
      <c r="E59" s="49">
        <f t="shared" si="5"/>
        <v>10227641</v>
      </c>
      <c r="F59" s="50">
        <f t="shared" si="5"/>
        <v>11375772</v>
      </c>
      <c r="G59" s="50">
        <f t="shared" si="5"/>
        <v>18781000</v>
      </c>
      <c r="H59" s="50">
        <f t="shared" si="5"/>
        <v>335211</v>
      </c>
      <c r="I59" s="50">
        <f t="shared" si="5"/>
        <v>-380364</v>
      </c>
      <c r="J59" s="50">
        <f t="shared" si="5"/>
        <v>18735847</v>
      </c>
      <c r="K59" s="50">
        <f t="shared" si="5"/>
        <v>166047</v>
      </c>
      <c r="L59" s="50">
        <f t="shared" si="5"/>
        <v>203595</v>
      </c>
      <c r="M59" s="50">
        <f t="shared" si="5"/>
        <v>-831035</v>
      </c>
      <c r="N59" s="50">
        <f t="shared" si="5"/>
        <v>-461393</v>
      </c>
      <c r="O59" s="50">
        <f t="shared" si="5"/>
        <v>2261902</v>
      </c>
      <c r="P59" s="50">
        <f t="shared" si="5"/>
        <v>330171</v>
      </c>
      <c r="Q59" s="50">
        <f t="shared" si="5"/>
        <v>2747783</v>
      </c>
      <c r="R59" s="50">
        <f t="shared" si="5"/>
        <v>5339856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23614310</v>
      </c>
      <c r="X59" s="50">
        <f t="shared" si="5"/>
        <v>8531793</v>
      </c>
      <c r="Y59" s="50">
        <f t="shared" si="5"/>
        <v>15082517</v>
      </c>
      <c r="Z59" s="51">
        <f>+IF(X59&lt;&gt;0,+(Y59/X59)*100,0)</f>
        <v>176.78015629305585</v>
      </c>
      <c r="AA59" s="48">
        <f>SUM(AA56:AA58)</f>
        <v>11375772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16710630</v>
      </c>
      <c r="D62" s="65">
        <f>SUM(D59:D61)</f>
        <v>0</v>
      </c>
      <c r="E62" s="66">
        <f t="shared" si="6"/>
        <v>10227641</v>
      </c>
      <c r="F62" s="67">
        <f t="shared" si="6"/>
        <v>11375772</v>
      </c>
      <c r="G62" s="67">
        <f t="shared" si="6"/>
        <v>18781000</v>
      </c>
      <c r="H62" s="67">
        <f t="shared" si="6"/>
        <v>335211</v>
      </c>
      <c r="I62" s="67">
        <f t="shared" si="6"/>
        <v>-380364</v>
      </c>
      <c r="J62" s="67">
        <f t="shared" si="6"/>
        <v>18735847</v>
      </c>
      <c r="K62" s="67">
        <f t="shared" si="6"/>
        <v>166047</v>
      </c>
      <c r="L62" s="67">
        <f t="shared" si="6"/>
        <v>203595</v>
      </c>
      <c r="M62" s="67">
        <f t="shared" si="6"/>
        <v>-831035</v>
      </c>
      <c r="N62" s="67">
        <f t="shared" si="6"/>
        <v>-461393</v>
      </c>
      <c r="O62" s="67">
        <f t="shared" si="6"/>
        <v>2261902</v>
      </c>
      <c r="P62" s="67">
        <f t="shared" si="6"/>
        <v>330171</v>
      </c>
      <c r="Q62" s="67">
        <f t="shared" si="6"/>
        <v>2747783</v>
      </c>
      <c r="R62" s="67">
        <f t="shared" si="6"/>
        <v>5339856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23614310</v>
      </c>
      <c r="X62" s="67">
        <f t="shared" si="6"/>
        <v>8531793</v>
      </c>
      <c r="Y62" s="67">
        <f t="shared" si="6"/>
        <v>15082517</v>
      </c>
      <c r="Z62" s="68">
        <f>+IF(X62&lt;&gt;0,+(Y62/X62)*100,0)</f>
        <v>176.78015629305585</v>
      </c>
      <c r="AA62" s="65">
        <f>SUM(AA59:AA61)</f>
        <v>11375772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2821427304</v>
      </c>
      <c r="D9" s="20">
        <v>0</v>
      </c>
      <c r="E9" s="21">
        <v>3167635128</v>
      </c>
      <c r="F9" s="22">
        <v>3133013409</v>
      </c>
      <c r="G9" s="22">
        <v>305013964</v>
      </c>
      <c r="H9" s="22">
        <v>237992542</v>
      </c>
      <c r="I9" s="22">
        <v>255565142</v>
      </c>
      <c r="J9" s="22">
        <v>798571648</v>
      </c>
      <c r="K9" s="22">
        <v>234056634</v>
      </c>
      <c r="L9" s="22">
        <v>254200922</v>
      </c>
      <c r="M9" s="22">
        <v>249060152</v>
      </c>
      <c r="N9" s="22">
        <v>737317708</v>
      </c>
      <c r="O9" s="22">
        <v>261431368</v>
      </c>
      <c r="P9" s="22">
        <v>246044099</v>
      </c>
      <c r="Q9" s="22">
        <v>277064885</v>
      </c>
      <c r="R9" s="22">
        <v>784540352</v>
      </c>
      <c r="S9" s="22">
        <v>0</v>
      </c>
      <c r="T9" s="22">
        <v>0</v>
      </c>
      <c r="U9" s="22">
        <v>0</v>
      </c>
      <c r="V9" s="22">
        <v>0</v>
      </c>
      <c r="W9" s="22">
        <v>2320429708</v>
      </c>
      <c r="X9" s="22">
        <v>2348000403</v>
      </c>
      <c r="Y9" s="22">
        <v>-27570695</v>
      </c>
      <c r="Z9" s="23">
        <v>-1.1742201988029217</v>
      </c>
      <c r="AA9" s="20">
        <v>3133013409</v>
      </c>
    </row>
    <row r="10" spans="1:27" x14ac:dyDescent="0.25">
      <c r="A10" s="19" t="s">
        <v>38</v>
      </c>
      <c r="B10" s="15" t="s">
        <v>32</v>
      </c>
      <c r="C10" s="20">
        <v>8747055</v>
      </c>
      <c r="D10" s="20">
        <v>0</v>
      </c>
      <c r="E10" s="21">
        <v>101770720</v>
      </c>
      <c r="F10" s="22">
        <v>9925220</v>
      </c>
      <c r="G10" s="22">
        <v>447844</v>
      </c>
      <c r="H10" s="22">
        <v>693320</v>
      </c>
      <c r="I10" s="22">
        <v>710561</v>
      </c>
      <c r="J10" s="22">
        <v>1851725</v>
      </c>
      <c r="K10" s="22">
        <v>812210</v>
      </c>
      <c r="L10" s="22">
        <v>764607</v>
      </c>
      <c r="M10" s="22">
        <v>683593</v>
      </c>
      <c r="N10" s="22">
        <v>2260410</v>
      </c>
      <c r="O10" s="22">
        <v>740783</v>
      </c>
      <c r="P10" s="22">
        <v>1073124</v>
      </c>
      <c r="Q10" s="22">
        <v>7743599</v>
      </c>
      <c r="R10" s="22">
        <v>9557506</v>
      </c>
      <c r="S10" s="22">
        <v>0</v>
      </c>
      <c r="T10" s="22">
        <v>0</v>
      </c>
      <c r="U10" s="22">
        <v>0</v>
      </c>
      <c r="V10" s="22">
        <v>0</v>
      </c>
      <c r="W10" s="22">
        <v>13669641</v>
      </c>
      <c r="X10" s="22">
        <v>7426821</v>
      </c>
      <c r="Y10" s="22">
        <v>6242820</v>
      </c>
      <c r="Z10" s="23">
        <v>84.057768458402322</v>
      </c>
      <c r="AA10" s="20">
        <v>9925220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99201485</v>
      </c>
      <c r="D13" s="20">
        <v>0</v>
      </c>
      <c r="E13" s="21">
        <v>102770189</v>
      </c>
      <c r="F13" s="22">
        <v>104351512</v>
      </c>
      <c r="G13" s="22">
        <v>8310525</v>
      </c>
      <c r="H13" s="22">
        <v>7456479</v>
      </c>
      <c r="I13" s="22">
        <v>8333888</v>
      </c>
      <c r="J13" s="22">
        <v>24100892</v>
      </c>
      <c r="K13" s="22">
        <v>8491028</v>
      </c>
      <c r="L13" s="22">
        <v>9719457</v>
      </c>
      <c r="M13" s="22">
        <v>9080979</v>
      </c>
      <c r="N13" s="22">
        <v>27291464</v>
      </c>
      <c r="O13" s="22">
        <v>9396467</v>
      </c>
      <c r="P13" s="22">
        <v>9159577</v>
      </c>
      <c r="Q13" s="22">
        <v>9940622</v>
      </c>
      <c r="R13" s="22">
        <v>28496666</v>
      </c>
      <c r="S13" s="22">
        <v>0</v>
      </c>
      <c r="T13" s="22">
        <v>0</v>
      </c>
      <c r="U13" s="22">
        <v>0</v>
      </c>
      <c r="V13" s="22">
        <v>0</v>
      </c>
      <c r="W13" s="22">
        <v>79889022</v>
      </c>
      <c r="X13" s="22">
        <v>78342705</v>
      </c>
      <c r="Y13" s="22">
        <v>1546317</v>
      </c>
      <c r="Z13" s="23">
        <v>1.9737855617826829</v>
      </c>
      <c r="AA13" s="20">
        <v>104351512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750000</v>
      </c>
      <c r="F14" s="22">
        <v>750000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562500</v>
      </c>
      <c r="Y14" s="22">
        <v>-562500</v>
      </c>
      <c r="Z14" s="23">
        <v>-100</v>
      </c>
      <c r="AA14" s="20">
        <v>750000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349160</v>
      </c>
      <c r="D17" s="20">
        <v>0</v>
      </c>
      <c r="E17" s="21">
        <v>6864</v>
      </c>
      <c r="F17" s="22">
        <v>8864</v>
      </c>
      <c r="G17" s="22">
        <v>29732</v>
      </c>
      <c r="H17" s="22">
        <v>29214</v>
      </c>
      <c r="I17" s="22">
        <v>41965</v>
      </c>
      <c r="J17" s="22">
        <v>100911</v>
      </c>
      <c r="K17" s="22">
        <v>30451</v>
      </c>
      <c r="L17" s="22">
        <v>200</v>
      </c>
      <c r="M17" s="22">
        <v>718</v>
      </c>
      <c r="N17" s="22">
        <v>31369</v>
      </c>
      <c r="O17" s="22">
        <v>718</v>
      </c>
      <c r="P17" s="22">
        <v>200</v>
      </c>
      <c r="Q17" s="22">
        <v>718</v>
      </c>
      <c r="R17" s="22">
        <v>1636</v>
      </c>
      <c r="S17" s="22">
        <v>0</v>
      </c>
      <c r="T17" s="22">
        <v>0</v>
      </c>
      <c r="U17" s="22">
        <v>0</v>
      </c>
      <c r="V17" s="22">
        <v>0</v>
      </c>
      <c r="W17" s="22">
        <v>133916</v>
      </c>
      <c r="X17" s="22">
        <v>6651</v>
      </c>
      <c r="Y17" s="22">
        <v>127265</v>
      </c>
      <c r="Z17" s="23">
        <v>1913.4716583972336</v>
      </c>
      <c r="AA17" s="20">
        <v>8864</v>
      </c>
    </row>
    <row r="18" spans="1:27" x14ac:dyDescent="0.25">
      <c r="A18" s="19" t="s">
        <v>46</v>
      </c>
      <c r="B18" s="15" t="s">
        <v>32</v>
      </c>
      <c r="C18" s="20">
        <v>179034</v>
      </c>
      <c r="D18" s="20">
        <v>0</v>
      </c>
      <c r="E18" s="21">
        <v>230441</v>
      </c>
      <c r="F18" s="22">
        <v>220048</v>
      </c>
      <c r="G18" s="22">
        <v>13042</v>
      </c>
      <c r="H18" s="22">
        <v>13274</v>
      </c>
      <c r="I18" s="22">
        <v>10438</v>
      </c>
      <c r="J18" s="22">
        <v>36754</v>
      </c>
      <c r="K18" s="22">
        <v>7169</v>
      </c>
      <c r="L18" s="22">
        <v>6929</v>
      </c>
      <c r="M18" s="22">
        <v>7082</v>
      </c>
      <c r="N18" s="22">
        <v>21180</v>
      </c>
      <c r="O18" s="22">
        <v>7497</v>
      </c>
      <c r="P18" s="22">
        <v>8171</v>
      </c>
      <c r="Q18" s="22">
        <v>8508</v>
      </c>
      <c r="R18" s="22">
        <v>24176</v>
      </c>
      <c r="S18" s="22">
        <v>0</v>
      </c>
      <c r="T18" s="22">
        <v>0</v>
      </c>
      <c r="U18" s="22">
        <v>0</v>
      </c>
      <c r="V18" s="22">
        <v>0</v>
      </c>
      <c r="W18" s="22">
        <v>82110</v>
      </c>
      <c r="X18" s="22">
        <v>68645</v>
      </c>
      <c r="Y18" s="22">
        <v>13465</v>
      </c>
      <c r="Z18" s="23">
        <v>19.615412630198851</v>
      </c>
      <c r="AA18" s="20">
        <v>220048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22498101</v>
      </c>
      <c r="D21" s="20">
        <v>0</v>
      </c>
      <c r="E21" s="21">
        <v>19828204</v>
      </c>
      <c r="F21" s="22">
        <v>18919364</v>
      </c>
      <c r="G21" s="22">
        <v>17412</v>
      </c>
      <c r="H21" s="22">
        <v>2372732</v>
      </c>
      <c r="I21" s="22">
        <v>811040</v>
      </c>
      <c r="J21" s="22">
        <v>3201184</v>
      </c>
      <c r="K21" s="22">
        <v>2059858</v>
      </c>
      <c r="L21" s="22">
        <v>1328435</v>
      </c>
      <c r="M21" s="22">
        <v>296679</v>
      </c>
      <c r="N21" s="22">
        <v>3684972</v>
      </c>
      <c r="O21" s="22">
        <v>2578577</v>
      </c>
      <c r="P21" s="22">
        <v>1777350</v>
      </c>
      <c r="Q21" s="22">
        <v>1058100</v>
      </c>
      <c r="R21" s="22">
        <v>5414027</v>
      </c>
      <c r="S21" s="22">
        <v>0</v>
      </c>
      <c r="T21" s="22">
        <v>0</v>
      </c>
      <c r="U21" s="22">
        <v>0</v>
      </c>
      <c r="V21" s="22">
        <v>0</v>
      </c>
      <c r="W21" s="22">
        <v>12300183</v>
      </c>
      <c r="X21" s="22">
        <v>13636698</v>
      </c>
      <c r="Y21" s="22">
        <v>-1336515</v>
      </c>
      <c r="Z21" s="23">
        <v>-9.8008696826753816</v>
      </c>
      <c r="AA21" s="20">
        <v>18919364</v>
      </c>
    </row>
    <row r="22" spans="1:27" x14ac:dyDescent="0.25">
      <c r="A22" s="19" t="s">
        <v>50</v>
      </c>
      <c r="B22" s="15" t="s">
        <v>32</v>
      </c>
      <c r="C22" s="20">
        <v>22034292</v>
      </c>
      <c r="D22" s="20">
        <v>0</v>
      </c>
      <c r="E22" s="21">
        <v>17189833</v>
      </c>
      <c r="F22" s="22">
        <v>17841519</v>
      </c>
      <c r="G22" s="22">
        <v>278568</v>
      </c>
      <c r="H22" s="22">
        <v>282013</v>
      </c>
      <c r="I22" s="22">
        <v>622627</v>
      </c>
      <c r="J22" s="22">
        <v>1183208</v>
      </c>
      <c r="K22" s="22">
        <v>484580</v>
      </c>
      <c r="L22" s="22">
        <v>465913</v>
      </c>
      <c r="M22" s="22">
        <v>365391</v>
      </c>
      <c r="N22" s="22">
        <v>1315884</v>
      </c>
      <c r="O22" s="22">
        <v>717581</v>
      </c>
      <c r="P22" s="22">
        <v>791514</v>
      </c>
      <c r="Q22" s="22">
        <v>948761</v>
      </c>
      <c r="R22" s="22">
        <v>2457856</v>
      </c>
      <c r="S22" s="22">
        <v>0</v>
      </c>
      <c r="T22" s="22">
        <v>0</v>
      </c>
      <c r="U22" s="22">
        <v>0</v>
      </c>
      <c r="V22" s="22">
        <v>0</v>
      </c>
      <c r="W22" s="22">
        <v>4956948</v>
      </c>
      <c r="X22" s="22">
        <v>10467504</v>
      </c>
      <c r="Y22" s="22">
        <v>-5510556</v>
      </c>
      <c r="Z22" s="18">
        <v>-52.644412650809592</v>
      </c>
      <c r="AA22" s="20">
        <v>17841519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595687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3102501</v>
      </c>
      <c r="D26" s="20">
        <v>0</v>
      </c>
      <c r="E26" s="21">
        <v>1668784</v>
      </c>
      <c r="F26" s="22">
        <v>130617</v>
      </c>
      <c r="G26" s="22">
        <v>9783</v>
      </c>
      <c r="H26" s="22">
        <v>10304</v>
      </c>
      <c r="I26" s="22">
        <v>48703</v>
      </c>
      <c r="J26" s="22">
        <v>68790</v>
      </c>
      <c r="K26" s="22">
        <v>6696</v>
      </c>
      <c r="L26" s="22">
        <v>7783</v>
      </c>
      <c r="M26" s="22">
        <v>3913</v>
      </c>
      <c r="N26" s="22">
        <v>18392</v>
      </c>
      <c r="O26" s="22">
        <v>1870</v>
      </c>
      <c r="P26" s="22">
        <v>5357</v>
      </c>
      <c r="Q26" s="22">
        <v>924</v>
      </c>
      <c r="R26" s="22">
        <v>8151</v>
      </c>
      <c r="S26" s="22">
        <v>0</v>
      </c>
      <c r="T26" s="22">
        <v>0</v>
      </c>
      <c r="U26" s="22">
        <v>0</v>
      </c>
      <c r="V26" s="22">
        <v>0</v>
      </c>
      <c r="W26" s="22">
        <v>95333</v>
      </c>
      <c r="X26" s="22">
        <v>107271</v>
      </c>
      <c r="Y26" s="22">
        <v>-11938</v>
      </c>
      <c r="Z26" s="23">
        <v>-11.128823260713521</v>
      </c>
      <c r="AA26" s="20">
        <v>130617</v>
      </c>
    </row>
    <row r="27" spans="1:27" x14ac:dyDescent="0.25">
      <c r="A27" s="19" t="s">
        <v>46</v>
      </c>
      <c r="B27" s="15" t="s">
        <v>32</v>
      </c>
      <c r="C27" s="20">
        <v>35786</v>
      </c>
      <c r="D27" s="20">
        <v>0</v>
      </c>
      <c r="E27" s="21">
        <v>0</v>
      </c>
      <c r="F27" s="22">
        <v>54139</v>
      </c>
      <c r="G27" s="22">
        <v>3587</v>
      </c>
      <c r="H27" s="22">
        <v>3187</v>
      </c>
      <c r="I27" s="22">
        <v>6487</v>
      </c>
      <c r="J27" s="22">
        <v>13261</v>
      </c>
      <c r="K27" s="22">
        <v>5652</v>
      </c>
      <c r="L27" s="22">
        <v>5109</v>
      </c>
      <c r="M27" s="22">
        <v>6678</v>
      </c>
      <c r="N27" s="22">
        <v>17439</v>
      </c>
      <c r="O27" s="22">
        <v>5270</v>
      </c>
      <c r="P27" s="22">
        <v>3317</v>
      </c>
      <c r="Q27" s="22">
        <v>778</v>
      </c>
      <c r="R27" s="22">
        <v>9365</v>
      </c>
      <c r="S27" s="22">
        <v>0</v>
      </c>
      <c r="T27" s="22">
        <v>0</v>
      </c>
      <c r="U27" s="22">
        <v>0</v>
      </c>
      <c r="V27" s="22">
        <v>0</v>
      </c>
      <c r="W27" s="22">
        <v>40065</v>
      </c>
      <c r="X27" s="22">
        <v>18913</v>
      </c>
      <c r="Y27" s="22">
        <v>21152</v>
      </c>
      <c r="Z27" s="23">
        <v>111.83841801935176</v>
      </c>
      <c r="AA27" s="20">
        <v>54139</v>
      </c>
    </row>
    <row r="28" spans="1:27" x14ac:dyDescent="0.25">
      <c r="A28" s="19" t="s">
        <v>55</v>
      </c>
      <c r="B28" s="15" t="s">
        <v>32</v>
      </c>
      <c r="C28" s="20">
        <v>974360148</v>
      </c>
      <c r="D28" s="20">
        <v>0</v>
      </c>
      <c r="E28" s="21">
        <v>1027810415</v>
      </c>
      <c r="F28" s="22">
        <v>1028542470</v>
      </c>
      <c r="G28" s="22">
        <v>390712847</v>
      </c>
      <c r="H28" s="22">
        <v>30127290</v>
      </c>
      <c r="I28" s="22">
        <v>1442059</v>
      </c>
      <c r="J28" s="22">
        <v>422282196</v>
      </c>
      <c r="K28" s="22">
        <v>1449141</v>
      </c>
      <c r="L28" s="22">
        <v>2865920</v>
      </c>
      <c r="M28" s="22">
        <v>275199986</v>
      </c>
      <c r="N28" s="22">
        <v>279515047</v>
      </c>
      <c r="O28" s="22">
        <v>8169451</v>
      </c>
      <c r="P28" s="22">
        <v>1811043</v>
      </c>
      <c r="Q28" s="22">
        <v>225063402</v>
      </c>
      <c r="R28" s="22">
        <v>235043896</v>
      </c>
      <c r="S28" s="22">
        <v>0</v>
      </c>
      <c r="T28" s="22">
        <v>0</v>
      </c>
      <c r="U28" s="22">
        <v>0</v>
      </c>
      <c r="V28" s="22">
        <v>0</v>
      </c>
      <c r="W28" s="22">
        <v>936841139</v>
      </c>
      <c r="X28" s="22">
        <v>925745411</v>
      </c>
      <c r="Y28" s="22">
        <v>11095728</v>
      </c>
      <c r="Z28" s="23">
        <v>1.1985722930037837</v>
      </c>
      <c r="AA28" s="20">
        <v>1028542470</v>
      </c>
    </row>
    <row r="29" spans="1:27" x14ac:dyDescent="0.25">
      <c r="A29" s="19" t="s">
        <v>56</v>
      </c>
      <c r="B29" s="15" t="s">
        <v>32</v>
      </c>
      <c r="C29" s="20">
        <v>408841</v>
      </c>
      <c r="D29" s="20">
        <v>0</v>
      </c>
      <c r="E29" s="21">
        <v>452308</v>
      </c>
      <c r="F29" s="22">
        <v>403532</v>
      </c>
      <c r="G29" s="22">
        <v>32501</v>
      </c>
      <c r="H29" s="22">
        <v>58680</v>
      </c>
      <c r="I29" s="22">
        <v>91051</v>
      </c>
      <c r="J29" s="22">
        <v>182232</v>
      </c>
      <c r="K29" s="22">
        <v>143035</v>
      </c>
      <c r="L29" s="22">
        <v>155157</v>
      </c>
      <c r="M29" s="22">
        <v>174485</v>
      </c>
      <c r="N29" s="22">
        <v>472677</v>
      </c>
      <c r="O29" s="22">
        <v>225563</v>
      </c>
      <c r="P29" s="22">
        <v>185050</v>
      </c>
      <c r="Q29" s="22">
        <v>228993</v>
      </c>
      <c r="R29" s="22">
        <v>639606</v>
      </c>
      <c r="S29" s="22">
        <v>0</v>
      </c>
      <c r="T29" s="22">
        <v>0</v>
      </c>
      <c r="U29" s="22">
        <v>0</v>
      </c>
      <c r="V29" s="22">
        <v>0</v>
      </c>
      <c r="W29" s="22">
        <v>1294515</v>
      </c>
      <c r="X29" s="22">
        <v>319727</v>
      </c>
      <c r="Y29" s="22">
        <v>974788</v>
      </c>
      <c r="Z29" s="23">
        <v>304.88135190334253</v>
      </c>
      <c r="AA29" s="20">
        <v>403532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28713851</v>
      </c>
      <c r="D31" s="20">
        <v>0</v>
      </c>
      <c r="E31" s="21">
        <v>939998314</v>
      </c>
      <c r="F31" s="22">
        <v>806781595</v>
      </c>
      <c r="G31" s="22">
        <v>66360496</v>
      </c>
      <c r="H31" s="22">
        <v>66777505</v>
      </c>
      <c r="I31" s="22">
        <v>66768573</v>
      </c>
      <c r="J31" s="22">
        <v>199906574</v>
      </c>
      <c r="K31" s="22">
        <v>83428917</v>
      </c>
      <c r="L31" s="22">
        <v>64929594</v>
      </c>
      <c r="M31" s="22">
        <v>64647703</v>
      </c>
      <c r="N31" s="22">
        <v>213006214</v>
      </c>
      <c r="O31" s="22">
        <v>65570267</v>
      </c>
      <c r="P31" s="22">
        <v>65741024</v>
      </c>
      <c r="Q31" s="22">
        <v>66144294</v>
      </c>
      <c r="R31" s="22">
        <v>197455585</v>
      </c>
      <c r="S31" s="22">
        <v>0</v>
      </c>
      <c r="T31" s="22">
        <v>0</v>
      </c>
      <c r="U31" s="22">
        <v>0</v>
      </c>
      <c r="V31" s="22">
        <v>0</v>
      </c>
      <c r="W31" s="22">
        <v>610368373</v>
      </c>
      <c r="X31" s="22">
        <v>602944289</v>
      </c>
      <c r="Y31" s="22">
        <v>7424084</v>
      </c>
      <c r="Z31" s="23">
        <v>1.2313051363854945</v>
      </c>
      <c r="AA31" s="20">
        <v>806781595</v>
      </c>
    </row>
    <row r="32" spans="1:27" x14ac:dyDescent="0.25">
      <c r="A32" s="19" t="s">
        <v>58</v>
      </c>
      <c r="B32" s="15" t="s">
        <v>32</v>
      </c>
      <c r="C32" s="20">
        <v>1447401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-227</v>
      </c>
      <c r="N32" s="22">
        <v>-227</v>
      </c>
      <c r="O32" s="22">
        <v>168839</v>
      </c>
      <c r="P32" s="22">
        <v>-9465</v>
      </c>
      <c r="Q32" s="22">
        <v>17275</v>
      </c>
      <c r="R32" s="22">
        <v>176649</v>
      </c>
      <c r="S32" s="22">
        <v>0</v>
      </c>
      <c r="T32" s="22">
        <v>0</v>
      </c>
      <c r="U32" s="22">
        <v>0</v>
      </c>
      <c r="V32" s="22">
        <v>0</v>
      </c>
      <c r="W32" s="22">
        <v>176422</v>
      </c>
      <c r="X32" s="22">
        <v>0</v>
      </c>
      <c r="Y32" s="22">
        <v>176422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9858284</v>
      </c>
      <c r="D33" s="20">
        <v>0</v>
      </c>
      <c r="E33" s="21">
        <v>0</v>
      </c>
      <c r="F33" s="22">
        <v>2000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1494</v>
      </c>
      <c r="Y33" s="22">
        <v>-1494</v>
      </c>
      <c r="Z33" s="23">
        <v>-100</v>
      </c>
      <c r="AA33" s="20">
        <v>2000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3992958930</v>
      </c>
      <c r="D35" s="29">
        <f t="shared" ref="D35:Y35" si="0">SUM(D6:D34)</f>
        <v>0</v>
      </c>
      <c r="E35" s="30">
        <f t="shared" si="0"/>
        <v>5380111200</v>
      </c>
      <c r="F35" s="31">
        <f t="shared" si="0"/>
        <v>5120944289</v>
      </c>
      <c r="G35" s="31">
        <f t="shared" si="0"/>
        <v>771230301</v>
      </c>
      <c r="H35" s="31">
        <f t="shared" si="0"/>
        <v>345816540</v>
      </c>
      <c r="I35" s="31">
        <f t="shared" si="0"/>
        <v>334452534</v>
      </c>
      <c r="J35" s="31">
        <f t="shared" si="0"/>
        <v>1451499375</v>
      </c>
      <c r="K35" s="31">
        <f t="shared" si="0"/>
        <v>330975371</v>
      </c>
      <c r="L35" s="31">
        <f t="shared" si="0"/>
        <v>334450026</v>
      </c>
      <c r="M35" s="31">
        <f t="shared" si="0"/>
        <v>599527132</v>
      </c>
      <c r="N35" s="31">
        <f t="shared" si="0"/>
        <v>1264952529</v>
      </c>
      <c r="O35" s="31">
        <f t="shared" si="0"/>
        <v>349014251</v>
      </c>
      <c r="P35" s="31">
        <f t="shared" si="0"/>
        <v>326590361</v>
      </c>
      <c r="Q35" s="31">
        <f t="shared" si="0"/>
        <v>588220859</v>
      </c>
      <c r="R35" s="31">
        <f t="shared" si="0"/>
        <v>1263825471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3980277375</v>
      </c>
      <c r="X35" s="31">
        <f t="shared" si="0"/>
        <v>3987649032</v>
      </c>
      <c r="Y35" s="31">
        <f t="shared" si="0"/>
        <v>-7371657</v>
      </c>
      <c r="Z35" s="32">
        <f>+IF(X35&lt;&gt;0,+(Y35/X35)*100,0)</f>
        <v>-0.18486223187758216</v>
      </c>
      <c r="AA35" s="29">
        <f>SUM(AA6:AA34)</f>
        <v>5120944289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1793353848</v>
      </c>
      <c r="D37" s="20">
        <v>0</v>
      </c>
      <c r="E37" s="21">
        <v>2006627103</v>
      </c>
      <c r="F37" s="22">
        <v>1957325237</v>
      </c>
      <c r="G37" s="22">
        <v>125912920</v>
      </c>
      <c r="H37" s="22">
        <v>142166308</v>
      </c>
      <c r="I37" s="22">
        <v>141682826</v>
      </c>
      <c r="J37" s="22">
        <v>409762054</v>
      </c>
      <c r="K37" s="22">
        <v>145852220</v>
      </c>
      <c r="L37" s="22">
        <v>220497881</v>
      </c>
      <c r="M37" s="22">
        <v>185173068</v>
      </c>
      <c r="N37" s="22">
        <v>551523169</v>
      </c>
      <c r="O37" s="22">
        <v>172356541</v>
      </c>
      <c r="P37" s="22">
        <v>159803496</v>
      </c>
      <c r="Q37" s="22">
        <v>162245932</v>
      </c>
      <c r="R37" s="22">
        <v>494405969</v>
      </c>
      <c r="S37" s="22">
        <v>0</v>
      </c>
      <c r="T37" s="22">
        <v>0</v>
      </c>
      <c r="U37" s="22">
        <v>0</v>
      </c>
      <c r="V37" s="22">
        <v>0</v>
      </c>
      <c r="W37" s="22">
        <v>1455691192</v>
      </c>
      <c r="X37" s="22">
        <v>1437638456</v>
      </c>
      <c r="Y37" s="22">
        <v>18052736</v>
      </c>
      <c r="Z37" s="23">
        <v>1.2557215567416624</v>
      </c>
      <c r="AA37" s="20">
        <v>1957325237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262748006</v>
      </c>
      <c r="D40" s="20">
        <v>0</v>
      </c>
      <c r="E40" s="21">
        <v>290932455</v>
      </c>
      <c r="F40" s="22">
        <v>224390273</v>
      </c>
      <c r="G40" s="22">
        <v>11554094</v>
      </c>
      <c r="H40" s="22">
        <v>16788007</v>
      </c>
      <c r="I40" s="22">
        <v>14380560</v>
      </c>
      <c r="J40" s="22">
        <v>42722661</v>
      </c>
      <c r="K40" s="22">
        <v>18012531</v>
      </c>
      <c r="L40" s="22">
        <v>20695400</v>
      </c>
      <c r="M40" s="22">
        <v>18388061</v>
      </c>
      <c r="N40" s="22">
        <v>57095992</v>
      </c>
      <c r="O40" s="22">
        <v>10939129</v>
      </c>
      <c r="P40" s="22">
        <v>13798144</v>
      </c>
      <c r="Q40" s="22">
        <v>14846371</v>
      </c>
      <c r="R40" s="22">
        <v>39583644</v>
      </c>
      <c r="S40" s="22">
        <v>0</v>
      </c>
      <c r="T40" s="22">
        <v>0</v>
      </c>
      <c r="U40" s="22">
        <v>0</v>
      </c>
      <c r="V40" s="22">
        <v>0</v>
      </c>
      <c r="W40" s="22">
        <v>139402297</v>
      </c>
      <c r="X40" s="22">
        <v>159061250</v>
      </c>
      <c r="Y40" s="22">
        <v>-19658953</v>
      </c>
      <c r="Z40" s="23">
        <v>-12.359360309314809</v>
      </c>
      <c r="AA40" s="20">
        <v>224390273</v>
      </c>
    </row>
    <row r="41" spans="1:27" x14ac:dyDescent="0.25">
      <c r="A41" s="19" t="s">
        <v>67</v>
      </c>
      <c r="B41" s="15" t="s">
        <v>32</v>
      </c>
      <c r="C41" s="20">
        <v>-3213200</v>
      </c>
      <c r="D41" s="20">
        <v>0</v>
      </c>
      <c r="E41" s="21">
        <v>183040254</v>
      </c>
      <c r="F41" s="22">
        <v>168058945</v>
      </c>
      <c r="G41" s="22">
        <v>3756267</v>
      </c>
      <c r="H41" s="22">
        <v>1405619</v>
      </c>
      <c r="I41" s="22">
        <v>-574976</v>
      </c>
      <c r="J41" s="22">
        <v>4586910</v>
      </c>
      <c r="K41" s="22">
        <v>1838977</v>
      </c>
      <c r="L41" s="22">
        <v>25695075</v>
      </c>
      <c r="M41" s="22">
        <v>-17479560</v>
      </c>
      <c r="N41" s="22">
        <v>10054492</v>
      </c>
      <c r="O41" s="22">
        <v>69321002</v>
      </c>
      <c r="P41" s="22">
        <v>8036132</v>
      </c>
      <c r="Q41" s="22">
        <v>13265943</v>
      </c>
      <c r="R41" s="22">
        <v>90623077</v>
      </c>
      <c r="S41" s="22">
        <v>0</v>
      </c>
      <c r="T41" s="22">
        <v>0</v>
      </c>
      <c r="U41" s="22">
        <v>0</v>
      </c>
      <c r="V41" s="22">
        <v>0</v>
      </c>
      <c r="W41" s="22">
        <v>105264479</v>
      </c>
      <c r="X41" s="22">
        <v>178540531</v>
      </c>
      <c r="Y41" s="22">
        <v>-73276052</v>
      </c>
      <c r="Z41" s="23">
        <v>-41.041690415942583</v>
      </c>
      <c r="AA41" s="20">
        <v>168058945</v>
      </c>
    </row>
    <row r="42" spans="1:27" x14ac:dyDescent="0.25">
      <c r="A42" s="19" t="s">
        <v>68</v>
      </c>
      <c r="B42" s="15" t="s">
        <v>32</v>
      </c>
      <c r="C42" s="20">
        <v>197764680</v>
      </c>
      <c r="D42" s="20">
        <v>0</v>
      </c>
      <c r="E42" s="21">
        <v>252409786</v>
      </c>
      <c r="F42" s="22">
        <v>265564006</v>
      </c>
      <c r="G42" s="22">
        <v>12748921</v>
      </c>
      <c r="H42" s="22">
        <v>15956933</v>
      </c>
      <c r="I42" s="22">
        <v>18493511</v>
      </c>
      <c r="J42" s="22">
        <v>47199365</v>
      </c>
      <c r="K42" s="22">
        <v>16595501</v>
      </c>
      <c r="L42" s="22">
        <v>15148058</v>
      </c>
      <c r="M42" s="22">
        <v>24019051</v>
      </c>
      <c r="N42" s="22">
        <v>55762610</v>
      </c>
      <c r="O42" s="22">
        <v>17058462</v>
      </c>
      <c r="P42" s="22">
        <v>15214252</v>
      </c>
      <c r="Q42" s="22">
        <v>18076480</v>
      </c>
      <c r="R42" s="22">
        <v>50349194</v>
      </c>
      <c r="S42" s="22">
        <v>0</v>
      </c>
      <c r="T42" s="22">
        <v>0</v>
      </c>
      <c r="U42" s="22">
        <v>0</v>
      </c>
      <c r="V42" s="22">
        <v>0</v>
      </c>
      <c r="W42" s="22">
        <v>153311169</v>
      </c>
      <c r="X42" s="22">
        <v>190022374</v>
      </c>
      <c r="Y42" s="22">
        <v>-36711205</v>
      </c>
      <c r="Z42" s="23">
        <v>-19.319411828840742</v>
      </c>
      <c r="AA42" s="20">
        <v>265564006</v>
      </c>
    </row>
    <row r="43" spans="1:27" x14ac:dyDescent="0.25">
      <c r="A43" s="19" t="s">
        <v>69</v>
      </c>
      <c r="B43" s="15" t="s">
        <v>32</v>
      </c>
      <c r="C43" s="20">
        <v>213370527</v>
      </c>
      <c r="D43" s="20">
        <v>0</v>
      </c>
      <c r="E43" s="21">
        <v>166876226</v>
      </c>
      <c r="F43" s="22">
        <v>170533112</v>
      </c>
      <c r="G43" s="22">
        <v>4137907</v>
      </c>
      <c r="H43" s="22">
        <v>3597146</v>
      </c>
      <c r="I43" s="22">
        <v>5466121</v>
      </c>
      <c r="J43" s="22">
        <v>13201174</v>
      </c>
      <c r="K43" s="22">
        <v>4511596</v>
      </c>
      <c r="L43" s="22">
        <v>4634031</v>
      </c>
      <c r="M43" s="22">
        <v>12279485</v>
      </c>
      <c r="N43" s="22">
        <v>21425112</v>
      </c>
      <c r="O43" s="22">
        <v>5949244</v>
      </c>
      <c r="P43" s="22">
        <v>2211773</v>
      </c>
      <c r="Q43" s="22">
        <v>4163639</v>
      </c>
      <c r="R43" s="22">
        <v>12324656</v>
      </c>
      <c r="S43" s="22">
        <v>0</v>
      </c>
      <c r="T43" s="22">
        <v>0</v>
      </c>
      <c r="U43" s="22">
        <v>0</v>
      </c>
      <c r="V43" s="22">
        <v>0</v>
      </c>
      <c r="W43" s="22">
        <v>46950942</v>
      </c>
      <c r="X43" s="22">
        <v>88723019</v>
      </c>
      <c r="Y43" s="22">
        <v>-41772077</v>
      </c>
      <c r="Z43" s="23">
        <v>-47.081442303039758</v>
      </c>
      <c r="AA43" s="20">
        <v>170533112</v>
      </c>
    </row>
    <row r="44" spans="1:27" x14ac:dyDescent="0.25">
      <c r="A44" s="19" t="s">
        <v>70</v>
      </c>
      <c r="B44" s="15" t="s">
        <v>32</v>
      </c>
      <c r="C44" s="20">
        <v>1542771683</v>
      </c>
      <c r="D44" s="20">
        <v>0</v>
      </c>
      <c r="E44" s="21">
        <v>1618633652</v>
      </c>
      <c r="F44" s="22">
        <v>1586153656</v>
      </c>
      <c r="G44" s="22">
        <v>22958563</v>
      </c>
      <c r="H44" s="22">
        <v>100038033</v>
      </c>
      <c r="I44" s="22">
        <v>126661612</v>
      </c>
      <c r="J44" s="22">
        <v>249658208</v>
      </c>
      <c r="K44" s="22">
        <v>133816551</v>
      </c>
      <c r="L44" s="22">
        <v>120210024</v>
      </c>
      <c r="M44" s="22">
        <v>134256456</v>
      </c>
      <c r="N44" s="22">
        <v>388283031</v>
      </c>
      <c r="O44" s="22">
        <v>135140387</v>
      </c>
      <c r="P44" s="22">
        <v>137754516</v>
      </c>
      <c r="Q44" s="22">
        <v>127362066</v>
      </c>
      <c r="R44" s="22">
        <v>400256969</v>
      </c>
      <c r="S44" s="22">
        <v>0</v>
      </c>
      <c r="T44" s="22">
        <v>0</v>
      </c>
      <c r="U44" s="22">
        <v>0</v>
      </c>
      <c r="V44" s="22">
        <v>0</v>
      </c>
      <c r="W44" s="22">
        <v>1038198208</v>
      </c>
      <c r="X44" s="22">
        <v>1102334890</v>
      </c>
      <c r="Y44" s="22">
        <v>-64136682</v>
      </c>
      <c r="Z44" s="23">
        <v>-5.8182574625756427</v>
      </c>
      <c r="AA44" s="20">
        <v>1586153656</v>
      </c>
    </row>
    <row r="45" spans="1:27" x14ac:dyDescent="0.25">
      <c r="A45" s="19" t="s">
        <v>71</v>
      </c>
      <c r="B45" s="15" t="s">
        <v>32</v>
      </c>
      <c r="C45" s="20">
        <v>101879</v>
      </c>
      <c r="D45" s="20">
        <v>0</v>
      </c>
      <c r="E45" s="21">
        <v>6050000</v>
      </c>
      <c r="F45" s="22">
        <v>4000000</v>
      </c>
      <c r="G45" s="22">
        <v>0</v>
      </c>
      <c r="H45" s="22">
        <v>0</v>
      </c>
      <c r="I45" s="22">
        <v>298823</v>
      </c>
      <c r="J45" s="22">
        <v>298823</v>
      </c>
      <c r="K45" s="22">
        <v>858899</v>
      </c>
      <c r="L45" s="22">
        <v>-1111881</v>
      </c>
      <c r="M45" s="22">
        <v>0</v>
      </c>
      <c r="N45" s="22">
        <v>-252982</v>
      </c>
      <c r="O45" s="22">
        <v>0</v>
      </c>
      <c r="P45" s="22">
        <v>0</v>
      </c>
      <c r="Q45" s="22">
        <v>1565</v>
      </c>
      <c r="R45" s="22">
        <v>1565</v>
      </c>
      <c r="S45" s="22">
        <v>0</v>
      </c>
      <c r="T45" s="22">
        <v>0</v>
      </c>
      <c r="U45" s="22">
        <v>0</v>
      </c>
      <c r="V45" s="22">
        <v>0</v>
      </c>
      <c r="W45" s="22">
        <v>47406</v>
      </c>
      <c r="X45" s="22">
        <v>75001</v>
      </c>
      <c r="Y45" s="22">
        <v>-27595</v>
      </c>
      <c r="Z45" s="23">
        <v>-36.792842762096505</v>
      </c>
      <c r="AA45" s="20">
        <v>4000000</v>
      </c>
    </row>
    <row r="46" spans="1:27" x14ac:dyDescent="0.25">
      <c r="A46" s="19" t="s">
        <v>72</v>
      </c>
      <c r="B46" s="15" t="s">
        <v>32</v>
      </c>
      <c r="C46" s="20">
        <v>302730429</v>
      </c>
      <c r="D46" s="20">
        <v>0</v>
      </c>
      <c r="E46" s="21">
        <v>98028768</v>
      </c>
      <c r="F46" s="22">
        <v>178455233</v>
      </c>
      <c r="G46" s="22">
        <v>7760875</v>
      </c>
      <c r="H46" s="22">
        <v>12802786</v>
      </c>
      <c r="I46" s="22">
        <v>12420346</v>
      </c>
      <c r="J46" s="22">
        <v>32984007</v>
      </c>
      <c r="K46" s="22">
        <v>8573753</v>
      </c>
      <c r="L46" s="22">
        <v>20059757</v>
      </c>
      <c r="M46" s="22">
        <v>3633427</v>
      </c>
      <c r="N46" s="22">
        <v>32266937</v>
      </c>
      <c r="O46" s="22">
        <v>5439643</v>
      </c>
      <c r="P46" s="22">
        <v>20168999</v>
      </c>
      <c r="Q46" s="22">
        <v>9950558</v>
      </c>
      <c r="R46" s="22">
        <v>35559200</v>
      </c>
      <c r="S46" s="22">
        <v>0</v>
      </c>
      <c r="T46" s="22">
        <v>0</v>
      </c>
      <c r="U46" s="22">
        <v>0</v>
      </c>
      <c r="V46" s="22">
        <v>0</v>
      </c>
      <c r="W46" s="22">
        <v>100810144</v>
      </c>
      <c r="X46" s="22">
        <v>43457169</v>
      </c>
      <c r="Y46" s="22">
        <v>57352975</v>
      </c>
      <c r="Z46" s="23">
        <v>131.97586570814127</v>
      </c>
      <c r="AA46" s="20">
        <v>178455233</v>
      </c>
    </row>
    <row r="47" spans="1:27" x14ac:dyDescent="0.25">
      <c r="A47" s="19" t="s">
        <v>73</v>
      </c>
      <c r="B47" s="15" t="s">
        <v>32</v>
      </c>
      <c r="C47" s="20">
        <v>325346940</v>
      </c>
      <c r="D47" s="20">
        <v>0</v>
      </c>
      <c r="E47" s="21">
        <v>414866384</v>
      </c>
      <c r="F47" s="22">
        <v>405312981</v>
      </c>
      <c r="G47" s="22">
        <v>11006481</v>
      </c>
      <c r="H47" s="22">
        <v>25851285</v>
      </c>
      <c r="I47" s="22">
        <v>25035321</v>
      </c>
      <c r="J47" s="22">
        <v>61893087</v>
      </c>
      <c r="K47" s="22">
        <v>28575560</v>
      </c>
      <c r="L47" s="22">
        <v>28320054</v>
      </c>
      <c r="M47" s="22">
        <v>31816686</v>
      </c>
      <c r="N47" s="22">
        <v>88712300</v>
      </c>
      <c r="O47" s="22">
        <v>26803336</v>
      </c>
      <c r="P47" s="22">
        <v>32599228</v>
      </c>
      <c r="Q47" s="22">
        <v>27176633</v>
      </c>
      <c r="R47" s="22">
        <v>86579197</v>
      </c>
      <c r="S47" s="22">
        <v>0</v>
      </c>
      <c r="T47" s="22">
        <v>0</v>
      </c>
      <c r="U47" s="22">
        <v>0</v>
      </c>
      <c r="V47" s="22">
        <v>0</v>
      </c>
      <c r="W47" s="22">
        <v>237184584</v>
      </c>
      <c r="X47" s="22">
        <v>297710639</v>
      </c>
      <c r="Y47" s="22">
        <v>-60526055</v>
      </c>
      <c r="Z47" s="23">
        <v>-20.330497829471252</v>
      </c>
      <c r="AA47" s="20">
        <v>405312981</v>
      </c>
    </row>
    <row r="48" spans="1:27" x14ac:dyDescent="0.25">
      <c r="A48" s="19" t="s">
        <v>74</v>
      </c>
      <c r="B48" s="15" t="s">
        <v>32</v>
      </c>
      <c r="C48" s="20">
        <v>2421436</v>
      </c>
      <c r="D48" s="20">
        <v>0</v>
      </c>
      <c r="E48" s="21">
        <v>164827</v>
      </c>
      <c r="F48" s="22">
        <v>1953351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354</v>
      </c>
      <c r="M48" s="22">
        <v>27988</v>
      </c>
      <c r="N48" s="22">
        <v>28342</v>
      </c>
      <c r="O48" s="22">
        <v>227</v>
      </c>
      <c r="P48" s="22">
        <v>17153</v>
      </c>
      <c r="Q48" s="22">
        <v>418</v>
      </c>
      <c r="R48" s="22">
        <v>17798</v>
      </c>
      <c r="S48" s="22">
        <v>0</v>
      </c>
      <c r="T48" s="22">
        <v>0</v>
      </c>
      <c r="U48" s="22">
        <v>0</v>
      </c>
      <c r="V48" s="22">
        <v>0</v>
      </c>
      <c r="W48" s="22">
        <v>46140</v>
      </c>
      <c r="X48" s="22">
        <v>40779</v>
      </c>
      <c r="Y48" s="22">
        <v>5361</v>
      </c>
      <c r="Z48" s="23">
        <v>13.146472449054661</v>
      </c>
      <c r="AA48" s="20">
        <v>1953351</v>
      </c>
    </row>
    <row r="49" spans="1:27" x14ac:dyDescent="0.25">
      <c r="A49" s="19" t="s">
        <v>75</v>
      </c>
      <c r="B49" s="15" t="s">
        <v>32</v>
      </c>
      <c r="C49" s="20">
        <v>130111</v>
      </c>
      <c r="D49" s="20">
        <v>0</v>
      </c>
      <c r="E49" s="21">
        <v>55226</v>
      </c>
      <c r="F49" s="22">
        <v>63887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63887</v>
      </c>
    </row>
    <row r="50" spans="1:27" x14ac:dyDescent="0.25">
      <c r="A50" s="37" t="s">
        <v>76</v>
      </c>
      <c r="B50" s="28" t="s">
        <v>32</v>
      </c>
      <c r="C50" s="29">
        <f>SUM(C37:C49)</f>
        <v>4637526339</v>
      </c>
      <c r="D50" s="29">
        <f t="shared" ref="D50:Y50" si="1">SUM(D37:D49)</f>
        <v>0</v>
      </c>
      <c r="E50" s="30">
        <f t="shared" si="1"/>
        <v>5037684681</v>
      </c>
      <c r="F50" s="31">
        <f t="shared" si="1"/>
        <v>4961810681</v>
      </c>
      <c r="G50" s="31">
        <f t="shared" si="1"/>
        <v>199836028</v>
      </c>
      <c r="H50" s="31">
        <f t="shared" si="1"/>
        <v>318606117</v>
      </c>
      <c r="I50" s="31">
        <f t="shared" si="1"/>
        <v>343864144</v>
      </c>
      <c r="J50" s="31">
        <f t="shared" si="1"/>
        <v>862306289</v>
      </c>
      <c r="K50" s="31">
        <f t="shared" si="1"/>
        <v>358635588</v>
      </c>
      <c r="L50" s="31">
        <f t="shared" si="1"/>
        <v>454148753</v>
      </c>
      <c r="M50" s="31">
        <f t="shared" si="1"/>
        <v>392114662</v>
      </c>
      <c r="N50" s="31">
        <f t="shared" si="1"/>
        <v>1204899003</v>
      </c>
      <c r="O50" s="31">
        <f t="shared" si="1"/>
        <v>443007971</v>
      </c>
      <c r="P50" s="31">
        <f t="shared" si="1"/>
        <v>389603693</v>
      </c>
      <c r="Q50" s="31">
        <f t="shared" si="1"/>
        <v>377089605</v>
      </c>
      <c r="R50" s="31">
        <f t="shared" si="1"/>
        <v>1209701269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3276906561</v>
      </c>
      <c r="X50" s="31">
        <f t="shared" si="1"/>
        <v>3497604108</v>
      </c>
      <c r="Y50" s="31">
        <f t="shared" si="1"/>
        <v>-220697547</v>
      </c>
      <c r="Z50" s="32">
        <f>+IF(X50&lt;&gt;0,+(Y50/X50)*100,0)</f>
        <v>-6.3099636261063088</v>
      </c>
      <c r="AA50" s="29">
        <f>SUM(AA37:AA49)</f>
        <v>4961810681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-644567409</v>
      </c>
      <c r="D51" s="39">
        <f t="shared" si="2"/>
        <v>0</v>
      </c>
      <c r="E51" s="40">
        <f t="shared" si="2"/>
        <v>342426519</v>
      </c>
      <c r="F51" s="41">
        <f t="shared" si="2"/>
        <v>159133608</v>
      </c>
      <c r="G51" s="41">
        <f t="shared" si="2"/>
        <v>571394273</v>
      </c>
      <c r="H51" s="41">
        <f t="shared" si="2"/>
        <v>27210423</v>
      </c>
      <c r="I51" s="41">
        <f t="shared" si="2"/>
        <v>-9411610</v>
      </c>
      <c r="J51" s="41">
        <f t="shared" si="2"/>
        <v>589193086</v>
      </c>
      <c r="K51" s="41">
        <f t="shared" si="2"/>
        <v>-27660217</v>
      </c>
      <c r="L51" s="41">
        <f t="shared" si="2"/>
        <v>-119698727</v>
      </c>
      <c r="M51" s="41">
        <f t="shared" si="2"/>
        <v>207412470</v>
      </c>
      <c r="N51" s="41">
        <f t="shared" si="2"/>
        <v>60053526</v>
      </c>
      <c r="O51" s="41">
        <f t="shared" si="2"/>
        <v>-93993720</v>
      </c>
      <c r="P51" s="41">
        <f t="shared" si="2"/>
        <v>-63013332</v>
      </c>
      <c r="Q51" s="41">
        <f t="shared" si="2"/>
        <v>211131254</v>
      </c>
      <c r="R51" s="41">
        <f t="shared" si="2"/>
        <v>54124202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703370814</v>
      </c>
      <c r="X51" s="41">
        <f t="shared" si="2"/>
        <v>490044924</v>
      </c>
      <c r="Y51" s="41">
        <f t="shared" si="2"/>
        <v>213325890</v>
      </c>
      <c r="Z51" s="42">
        <f>+IF(X51&lt;&gt;0,+(Y51/X51)*100,0)</f>
        <v>43.531904842258911</v>
      </c>
      <c r="AA51" s="39">
        <f>+AA35-AA50</f>
        <v>159133608</v>
      </c>
    </row>
    <row r="52" spans="1:27" x14ac:dyDescent="0.25">
      <c r="A52" s="43" t="s">
        <v>78</v>
      </c>
      <c r="B52" s="15" t="s">
        <v>32</v>
      </c>
      <c r="C52" s="20">
        <v>35012102</v>
      </c>
      <c r="D52" s="20">
        <v>0</v>
      </c>
      <c r="E52" s="21">
        <v>22653618</v>
      </c>
      <c r="F52" s="22">
        <v>22842650</v>
      </c>
      <c r="G52" s="22">
        <v>1242669</v>
      </c>
      <c r="H52" s="22">
        <v>298120</v>
      </c>
      <c r="I52" s="22">
        <v>1139088</v>
      </c>
      <c r="J52" s="22">
        <v>2679877</v>
      </c>
      <c r="K52" s="22">
        <v>7121937</v>
      </c>
      <c r="L52" s="22">
        <v>776415</v>
      </c>
      <c r="M52" s="22">
        <v>6891239</v>
      </c>
      <c r="N52" s="22">
        <v>14789591</v>
      </c>
      <c r="O52" s="22">
        <v>654258</v>
      </c>
      <c r="P52" s="22">
        <v>3652103</v>
      </c>
      <c r="Q52" s="22">
        <v>-44062</v>
      </c>
      <c r="R52" s="22">
        <v>4262299</v>
      </c>
      <c r="S52" s="22">
        <v>0</v>
      </c>
      <c r="T52" s="22">
        <v>0</v>
      </c>
      <c r="U52" s="22">
        <v>0</v>
      </c>
      <c r="V52" s="22">
        <v>0</v>
      </c>
      <c r="W52" s="22">
        <v>21731767</v>
      </c>
      <c r="X52" s="22">
        <v>16597365</v>
      </c>
      <c r="Y52" s="22">
        <v>5134402</v>
      </c>
      <c r="Z52" s="23">
        <v>30.935043002307893</v>
      </c>
      <c r="AA52" s="20">
        <v>22842650</v>
      </c>
    </row>
    <row r="53" spans="1:27" x14ac:dyDescent="0.25">
      <c r="A53" s="43" t="s">
        <v>79</v>
      </c>
      <c r="B53" s="15" t="s">
        <v>32</v>
      </c>
      <c r="C53" s="44">
        <v>4682000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-604873307</v>
      </c>
      <c r="D54" s="48">
        <f t="shared" si="3"/>
        <v>0</v>
      </c>
      <c r="E54" s="49">
        <f t="shared" si="3"/>
        <v>365080137</v>
      </c>
      <c r="F54" s="50">
        <f t="shared" si="3"/>
        <v>181976258</v>
      </c>
      <c r="G54" s="50">
        <f t="shared" si="3"/>
        <v>572636942</v>
      </c>
      <c r="H54" s="50">
        <f t="shared" si="3"/>
        <v>27508543</v>
      </c>
      <c r="I54" s="50">
        <f t="shared" si="3"/>
        <v>-8272522</v>
      </c>
      <c r="J54" s="50">
        <f t="shared" si="3"/>
        <v>591872963</v>
      </c>
      <c r="K54" s="50">
        <f t="shared" si="3"/>
        <v>-20538280</v>
      </c>
      <c r="L54" s="50">
        <f t="shared" si="3"/>
        <v>-118922312</v>
      </c>
      <c r="M54" s="50">
        <f t="shared" si="3"/>
        <v>214303709</v>
      </c>
      <c r="N54" s="50">
        <f t="shared" si="3"/>
        <v>74843117</v>
      </c>
      <c r="O54" s="50">
        <f t="shared" si="3"/>
        <v>-93339462</v>
      </c>
      <c r="P54" s="50">
        <f t="shared" si="3"/>
        <v>-59361229</v>
      </c>
      <c r="Q54" s="50">
        <f t="shared" si="3"/>
        <v>211087192</v>
      </c>
      <c r="R54" s="50">
        <f t="shared" si="3"/>
        <v>58386501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725102581</v>
      </c>
      <c r="X54" s="50">
        <f t="shared" si="3"/>
        <v>506642289</v>
      </c>
      <c r="Y54" s="50">
        <f t="shared" si="3"/>
        <v>218460292</v>
      </c>
      <c r="Z54" s="51">
        <f>+IF(X54&lt;&gt;0,+(Y54/X54)*100,0)</f>
        <v>43.119237525788137</v>
      </c>
      <c r="AA54" s="48">
        <f>SUM(AA51:AA53)</f>
        <v>181976258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-604873307</v>
      </c>
      <c r="D56" s="54">
        <f>+D54-D55</f>
        <v>0</v>
      </c>
      <c r="E56" s="55">
        <f t="shared" si="4"/>
        <v>365080137</v>
      </c>
      <c r="F56" s="56">
        <f t="shared" si="4"/>
        <v>181976258</v>
      </c>
      <c r="G56" s="56">
        <f t="shared" si="4"/>
        <v>572636942</v>
      </c>
      <c r="H56" s="56">
        <f t="shared" si="4"/>
        <v>27508543</v>
      </c>
      <c r="I56" s="56">
        <f t="shared" si="4"/>
        <v>-8272522</v>
      </c>
      <c r="J56" s="56">
        <f t="shared" si="4"/>
        <v>591872963</v>
      </c>
      <c r="K56" s="56">
        <f t="shared" si="4"/>
        <v>-20538280</v>
      </c>
      <c r="L56" s="56">
        <f t="shared" si="4"/>
        <v>-118922312</v>
      </c>
      <c r="M56" s="56">
        <f t="shared" si="4"/>
        <v>214303709</v>
      </c>
      <c r="N56" s="56">
        <f t="shared" si="4"/>
        <v>74843117</v>
      </c>
      <c r="O56" s="56">
        <f t="shared" si="4"/>
        <v>-93339462</v>
      </c>
      <c r="P56" s="56">
        <f t="shared" si="4"/>
        <v>-59361229</v>
      </c>
      <c r="Q56" s="56">
        <f t="shared" si="4"/>
        <v>211087192</v>
      </c>
      <c r="R56" s="56">
        <f t="shared" si="4"/>
        <v>58386501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725102581</v>
      </c>
      <c r="X56" s="56">
        <f t="shared" si="4"/>
        <v>506642289</v>
      </c>
      <c r="Y56" s="56">
        <f t="shared" si="4"/>
        <v>218460292</v>
      </c>
      <c r="Z56" s="57">
        <f>+IF(X56&lt;&gt;0,+(Y56/X56)*100,0)</f>
        <v>43.119237525788137</v>
      </c>
      <c r="AA56" s="54">
        <f>+AA54-AA55</f>
        <v>181976258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-604873307</v>
      </c>
      <c r="D59" s="48">
        <f>SUM(D56:D58)</f>
        <v>0</v>
      </c>
      <c r="E59" s="49">
        <f t="shared" si="5"/>
        <v>365080137</v>
      </c>
      <c r="F59" s="50">
        <f t="shared" si="5"/>
        <v>181976258</v>
      </c>
      <c r="G59" s="50">
        <f t="shared" si="5"/>
        <v>572636942</v>
      </c>
      <c r="H59" s="50">
        <f t="shared" si="5"/>
        <v>27508543</v>
      </c>
      <c r="I59" s="50">
        <f t="shared" si="5"/>
        <v>-8272522</v>
      </c>
      <c r="J59" s="50">
        <f t="shared" si="5"/>
        <v>591872963</v>
      </c>
      <c r="K59" s="50">
        <f t="shared" si="5"/>
        <v>-20538280</v>
      </c>
      <c r="L59" s="50">
        <f t="shared" si="5"/>
        <v>-118922312</v>
      </c>
      <c r="M59" s="50">
        <f t="shared" si="5"/>
        <v>214303709</v>
      </c>
      <c r="N59" s="50">
        <f t="shared" si="5"/>
        <v>74843117</v>
      </c>
      <c r="O59" s="50">
        <f t="shared" si="5"/>
        <v>-93339462</v>
      </c>
      <c r="P59" s="50">
        <f t="shared" si="5"/>
        <v>-59361229</v>
      </c>
      <c r="Q59" s="50">
        <f t="shared" si="5"/>
        <v>211087192</v>
      </c>
      <c r="R59" s="50">
        <f t="shared" si="5"/>
        <v>58386501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725102581</v>
      </c>
      <c r="X59" s="50">
        <f t="shared" si="5"/>
        <v>506642289</v>
      </c>
      <c r="Y59" s="50">
        <f t="shared" si="5"/>
        <v>218460292</v>
      </c>
      <c r="Z59" s="51">
        <f>+IF(X59&lt;&gt;0,+(Y59/X59)*100,0)</f>
        <v>43.119237525788137</v>
      </c>
      <c r="AA59" s="48">
        <f>SUM(AA56:AA58)</f>
        <v>181976258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-604873307</v>
      </c>
      <c r="D62" s="65">
        <f>SUM(D59:D61)</f>
        <v>0</v>
      </c>
      <c r="E62" s="66">
        <f t="shared" si="6"/>
        <v>365080137</v>
      </c>
      <c r="F62" s="67">
        <f t="shared" si="6"/>
        <v>181976258</v>
      </c>
      <c r="G62" s="67">
        <f t="shared" si="6"/>
        <v>572636942</v>
      </c>
      <c r="H62" s="67">
        <f t="shared" si="6"/>
        <v>27508543</v>
      </c>
      <c r="I62" s="67">
        <f t="shared" si="6"/>
        <v>-8272522</v>
      </c>
      <c r="J62" s="67">
        <f t="shared" si="6"/>
        <v>591872963</v>
      </c>
      <c r="K62" s="67">
        <f t="shared" si="6"/>
        <v>-20538280</v>
      </c>
      <c r="L62" s="67">
        <f t="shared" si="6"/>
        <v>-118922312</v>
      </c>
      <c r="M62" s="67">
        <f t="shared" si="6"/>
        <v>214303709</v>
      </c>
      <c r="N62" s="67">
        <f t="shared" si="6"/>
        <v>74843117</v>
      </c>
      <c r="O62" s="67">
        <f t="shared" si="6"/>
        <v>-93339462</v>
      </c>
      <c r="P62" s="67">
        <f t="shared" si="6"/>
        <v>-59361229</v>
      </c>
      <c r="Q62" s="67">
        <f t="shared" si="6"/>
        <v>211087192</v>
      </c>
      <c r="R62" s="67">
        <f t="shared" si="6"/>
        <v>58386501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725102581</v>
      </c>
      <c r="X62" s="67">
        <f t="shared" si="6"/>
        <v>506642289</v>
      </c>
      <c r="Y62" s="67">
        <f t="shared" si="6"/>
        <v>218460292</v>
      </c>
      <c r="Z62" s="68">
        <f>+IF(X62&lt;&gt;0,+(Y62/X62)*100,0)</f>
        <v>43.119237525788137</v>
      </c>
      <c r="AA62" s="65">
        <f>SUM(AA59:AA61)</f>
        <v>181976258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D79876A-CFD0-421C-B12A-5755C055316D}"/>
</file>

<file path=customXml/itemProps2.xml><?xml version="1.0" encoding="utf-8"?>
<ds:datastoreItem xmlns:ds="http://schemas.openxmlformats.org/officeDocument/2006/customXml" ds:itemID="{8E98CC40-2CAF-4D2B-A297-26F28BE4AF09}"/>
</file>

<file path=customXml/itemProps3.xml><?xml version="1.0" encoding="utf-8"?>
<ds:datastoreItem xmlns:ds="http://schemas.openxmlformats.org/officeDocument/2006/customXml" ds:itemID="{DB570C06-F6EF-4E95-AD1F-5CB005458E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2026-05-12T13:29:39Z</dcterms:created>
  <dcterms:modified xsi:type="dcterms:W3CDTF">2026-05-12T13:32:46Z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